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928"/>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5 Filing\Rate - Filed Oct 2024\Final Files\"/>
    </mc:Choice>
  </mc:AlternateContent>
  <xr:revisionPtr revIDLastSave="0" documentId="13_ncr:1_{9BD6E08D-658B-4E0C-AC5F-6EFBD0B6DF8C}" xr6:coauthVersionLast="47" xr6:coauthVersionMax="47" xr10:uidLastSave="{00000000-0000-0000-0000-000000000000}"/>
  <x:bookViews>
    <x:workbookView xWindow="-110" yWindow="-110" windowWidth="19420" windowHeight="1042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WS'!$B$1:$L$147</x:definedName>
    <x:definedName name="_xlnm.Print_Area" localSheetId="7">'7 - Cap Add WS'!$A$1:$CB$82</x:definedName>
    <x:definedName name="_xlnm.Print_Area" localSheetId="9">'9 - Depreciation Rates'!$A$1:$L$69</x:definedName>
    <x:definedName name="_xlnm.Print_Area" localSheetId="10">'9 - Supplemental'!$A$1:$H$58</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calcChain xmlns="http://schemas.openxmlformats.org/spreadsheetml/2006/main">
  <c r="BY66" i="26" l="1"/>
  <c r="BY67" i="26"/>
  <c r="BZ67" i="26"/>
  <c r="BY68" i="26" l="1"/>
  <c r="BY69" i="26"/>
  <c r="BY70" i="26"/>
  <c r="BY71" i="26"/>
  <c r="BY62" i="26"/>
  <c r="BJ66" i="26" l="1"/>
  <c r="BI66" i="26"/>
  <c r="BJ64" i="26"/>
  <c r="BI64" i="26"/>
  <c r="I64" i="26"/>
  <c r="K64" i="26" s="1"/>
  <c r="J64" i="26"/>
  <c r="M64" i="26"/>
  <c r="N64" i="26"/>
  <c r="O64" i="26" s="1"/>
  <c r="Q64" i="26"/>
  <c r="R64" i="26"/>
  <c r="S64" i="26"/>
  <c r="U64" i="26"/>
  <c r="V64" i="26"/>
  <c r="W64" i="26" s="1"/>
  <c r="AC64" i="26"/>
  <c r="AD64" i="26"/>
  <c r="AE64" i="26"/>
  <c r="AG64" i="26"/>
  <c r="AH64" i="26"/>
  <c r="AI64" i="26" s="1"/>
  <c r="AK64" i="26"/>
  <c r="AL64" i="26"/>
  <c r="AM64" i="26"/>
  <c r="AO64" i="26"/>
  <c r="AP64" i="26"/>
  <c r="AQ64" i="26" s="1"/>
  <c r="AS64" i="26"/>
  <c r="AT64" i="26"/>
  <c r="AU64" i="26"/>
  <c r="AW64" i="26"/>
  <c r="AX64" i="26"/>
  <c r="AY64" i="26" s="1"/>
  <c r="BA64" i="26"/>
  <c r="BB64" i="26"/>
  <c r="BC64" i="26"/>
  <c r="BE64" i="26"/>
  <c r="BF64" i="26"/>
  <c r="BG64" i="26" s="1"/>
  <c r="I65" i="26"/>
  <c r="J65" i="26"/>
  <c r="K65" i="26"/>
  <c r="M65" i="26"/>
  <c r="N65" i="26"/>
  <c r="O65" i="26" s="1"/>
  <c r="Q65" i="26"/>
  <c r="R65" i="26"/>
  <c r="S65" i="26"/>
  <c r="U65" i="26"/>
  <c r="V65" i="26"/>
  <c r="W65" i="26" s="1"/>
  <c r="AC65" i="26"/>
  <c r="AD65" i="26"/>
  <c r="AE65" i="26"/>
  <c r="AG65" i="26"/>
  <c r="AH65" i="26"/>
  <c r="AI65" i="26" s="1"/>
  <c r="AK65" i="26"/>
  <c r="AL65" i="26"/>
  <c r="AM65" i="26"/>
  <c r="AO65" i="26"/>
  <c r="AP65" i="26"/>
  <c r="AQ65" i="26" s="1"/>
  <c r="AS65" i="26"/>
  <c r="AT65" i="26"/>
  <c r="AU65" i="26"/>
  <c r="AW65" i="26"/>
  <c r="AX65" i="26"/>
  <c r="AY65" i="26" s="1"/>
  <c r="BA65" i="26"/>
  <c r="BB65" i="26"/>
  <c r="BC65" i="26"/>
  <c r="BE65" i="26"/>
  <c r="BF65" i="26"/>
  <c r="BG65" i="26" s="1"/>
  <c r="BM64" i="26"/>
  <c r="BO64" i="26" s="1"/>
  <c r="BN64" i="26"/>
  <c r="BN65" i="26" s="1"/>
  <c r="BN66" i="26" s="1"/>
  <c r="BN67" i="26" s="1"/>
  <c r="BM65" i="26" l="1"/>
  <c r="BO65" i="26" s="1"/>
  <c r="BM66" i="26" l="1"/>
  <c r="BO66" i="26" l="1"/>
  <c r="BM67" i="26"/>
  <c r="BO67" i="26" s="1"/>
  <c r="M66" i="26" l="1"/>
  <c r="AX66" i="26"/>
  <c r="AX67" i="26" s="1"/>
  <c r="BJ65" i="26"/>
  <c r="N66" i="26"/>
  <c r="N67" i="26" s="1"/>
  <c r="V66" i="26"/>
  <c r="V67" i="26" s="1"/>
  <c r="AH66" i="26"/>
  <c r="AH67" i="26" s="1"/>
  <c r="AP66" i="26"/>
  <c r="AP67" i="26" s="1"/>
  <c r="BF66" i="26"/>
  <c r="BF67" i="26" s="1"/>
  <c r="BI65" i="26"/>
  <c r="BJ67" i="26"/>
  <c r="BK66" i="26"/>
  <c r="BI67" i="26"/>
  <c r="BQ63" i="26"/>
  <c r="BS63" i="26" s="1"/>
  <c r="BR63" i="26"/>
  <c r="BU63" i="26"/>
  <c r="BW63" i="26" s="1"/>
  <c r="BV63" i="26"/>
  <c r="J66" i="26"/>
  <c r="J67" i="26" s="1"/>
  <c r="BK67" i="26" l="1"/>
  <c r="BK65" i="26"/>
  <c r="AO66" i="26"/>
  <c r="AG66" i="26"/>
  <c r="AI66" i="26" s="1"/>
  <c r="BE66" i="26"/>
  <c r="BE67" i="26" s="1"/>
  <c r="BG67" i="26" s="1"/>
  <c r="U66" i="26"/>
  <c r="U67" i="26" s="1"/>
  <c r="W67" i="26" s="1"/>
  <c r="BB66" i="26"/>
  <c r="BB67" i="26" s="1"/>
  <c r="BG66" i="26"/>
  <c r="R66" i="26"/>
  <c r="R67" i="26" s="1"/>
  <c r="AQ66" i="26"/>
  <c r="AO67" i="26"/>
  <c r="AQ67" i="26" s="1"/>
  <c r="AD66" i="26"/>
  <c r="AD67" i="26" s="1"/>
  <c r="O66" i="26"/>
  <c r="M67" i="26"/>
  <c r="O67" i="26" s="1"/>
  <c r="W66" i="26"/>
  <c r="AL66" i="26"/>
  <c r="AL67" i="26" s="1"/>
  <c r="AT66" i="26"/>
  <c r="AT67" i="26" s="1"/>
  <c r="BK64" i="26"/>
  <c r="I66" i="26"/>
  <c r="AG67" i="26" l="1"/>
  <c r="AI67" i="26" s="1"/>
  <c r="AW66" i="26"/>
  <c r="AS66" i="26"/>
  <c r="AC66" i="26"/>
  <c r="Q66" i="26"/>
  <c r="AK66" i="26"/>
  <c r="BA66" i="26"/>
  <c r="K66" i="26"/>
  <c r="I67" i="26"/>
  <c r="K67" i="26" s="1"/>
  <c r="AY66" i="26" l="1"/>
  <c r="AW67" i="26"/>
  <c r="AY67" i="26" s="1"/>
  <c r="Q67" i="26"/>
  <c r="S67" i="26" s="1"/>
  <c r="S66" i="26"/>
  <c r="AC67" i="26"/>
  <c r="AE67" i="26" s="1"/>
  <c r="AE66" i="26"/>
  <c r="AK67" i="26"/>
  <c r="AM67" i="26" s="1"/>
  <c r="AM66" i="26"/>
  <c r="BA67" i="26"/>
  <c r="BC67" i="26" s="1"/>
  <c r="BC66" i="26"/>
  <c r="AS67" i="26"/>
  <c r="AU67" i="26" s="1"/>
  <c r="AU66" i="26"/>
  <c r="H156" i="1" l="1"/>
  <c r="H149" i="1"/>
  <c r="H148" i="1"/>
  <c r="H60" i="1"/>
  <c r="H58" i="1"/>
  <c r="H57" i="1"/>
  <c r="H56" i="1"/>
  <c r="H55" i="1"/>
  <c r="H44" i="1"/>
  <c r="H43" i="1"/>
  <c r="H24" i="1"/>
  <c r="H22" i="1"/>
  <c r="H13" i="1"/>
  <c r="D440" i="12"/>
  <c r="D360" i="12"/>
  <c r="E354" i="12"/>
  <c r="D354" i="12" s="1"/>
  <c r="D332" i="12"/>
  <c r="D327" i="12"/>
  <c r="D326" i="12"/>
  <c r="D316" i="12"/>
  <c r="E316" i="12"/>
  <c r="D325" i="12"/>
  <c r="L10" i="40" l="1"/>
  <c r="K10" i="40"/>
  <c r="H80" i="12" l="1"/>
  <c r="BI29" i="26" l="1"/>
  <c r="BE29" i="26"/>
  <c r="H101" i="1" l="1"/>
  <c r="I60" i="26" l="1"/>
  <c r="I61" i="26" s="1"/>
  <c r="I23" i="42"/>
  <c r="M127" i="7" l="1"/>
  <c r="I99" i="7" l="1"/>
  <c r="E320" i="12" l="1"/>
  <c r="E322" i="12" s="1"/>
  <c r="D322" i="12" s="1"/>
  <c r="L23" i="40" l="1"/>
  <c r="L38" i="40" l="1"/>
  <c r="K48" i="40"/>
  <c r="H47" i="41" l="1"/>
  <c r="G47" i="41"/>
  <c r="H40" i="41"/>
  <c r="G40" i="41"/>
  <c r="H36" i="41"/>
  <c r="G36" i="41"/>
  <c r="G26" i="41"/>
  <c r="H26" i="41"/>
  <c r="G22" i="41"/>
  <c r="H22" i="41"/>
  <c r="F47" i="41"/>
  <c r="E47" i="41"/>
  <c r="F40" i="41"/>
  <c r="E40" i="41"/>
  <c r="F36" i="41"/>
  <c r="E36" i="41"/>
  <c r="F26" i="41"/>
  <c r="E26" i="41"/>
  <c r="F22" i="41"/>
  <c r="E22" i="41"/>
  <c r="L55" i="40"/>
  <c r="K51" i="40"/>
  <c r="K52" i="40"/>
  <c r="K53" i="40"/>
  <c r="K54" i="40"/>
  <c r="K23" i="40"/>
  <c r="K24" i="40"/>
  <c r="K25" i="40"/>
  <c r="K26" i="40"/>
  <c r="K27" i="40"/>
  <c r="K28" i="40"/>
  <c r="K29" i="40"/>
  <c r="K30" i="40"/>
  <c r="K31" i="40"/>
  <c r="K32" i="40"/>
  <c r="K33" i="40"/>
  <c r="K34" i="40"/>
  <c r="K35" i="40"/>
  <c r="K36" i="40"/>
  <c r="K37" i="40"/>
  <c r="K38" i="40"/>
  <c r="K39" i="40"/>
  <c r="K40" i="40"/>
  <c r="K41" i="40"/>
  <c r="K42" i="40"/>
  <c r="K43" i="40"/>
  <c r="K44" i="40"/>
  <c r="K45" i="40"/>
  <c r="G127" i="7" l="1"/>
  <c r="G126" i="7" s="1"/>
  <c r="F481" i="12" l="1"/>
  <c r="E441" i="12"/>
  <c r="F372" i="12"/>
  <c r="D26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I102" i="7"/>
  <c r="I32" i="7"/>
  <c r="H14" i="7" l="1"/>
  <c r="H19" i="7" s="1"/>
  <c r="E360" i="12" l="1"/>
  <c r="D345" i="12"/>
  <c r="F344" i="12"/>
  <c r="F335" i="12"/>
  <c r="G335" i="12"/>
  <c r="H335" i="12"/>
  <c r="E335" i="12"/>
  <c r="E339" i="12" s="1"/>
  <c r="F325" i="12"/>
  <c r="F278" i="12"/>
  <c r="D335" i="12" l="1"/>
  <c r="G355" i="12" l="1"/>
  <c r="H369" i="12"/>
  <c r="G369" i="12"/>
  <c r="D364" i="12"/>
  <c r="G360" i="12"/>
  <c r="D359" i="12"/>
  <c r="D358" i="12"/>
  <c r="H360" i="12"/>
  <c r="F360" i="12"/>
  <c r="D357" i="12"/>
  <c r="D347" i="12"/>
  <c r="D346" i="12"/>
  <c r="H344" i="12"/>
  <c r="G344" i="12"/>
  <c r="D342" i="12"/>
  <c r="H339" i="12"/>
  <c r="G339" i="12"/>
  <c r="F339" i="12"/>
  <c r="D338" i="12"/>
  <c r="D337" i="12"/>
  <c r="D336" i="12"/>
  <c r="D334" i="12"/>
  <c r="D333" i="12"/>
  <c r="D328" i="12"/>
  <c r="D319" i="12"/>
  <c r="D318" i="12"/>
  <c r="D317" i="12"/>
  <c r="G316" i="12"/>
  <c r="G320" i="12" s="1"/>
  <c r="D315" i="12"/>
  <c r="H316" i="12"/>
  <c r="H320" i="12" s="1"/>
  <c r="F316" i="12"/>
  <c r="D313" i="12"/>
  <c r="E356" i="12" l="1"/>
  <c r="E355" i="12"/>
  <c r="G372" i="12"/>
  <c r="D363" i="12"/>
  <c r="D343" i="12"/>
  <c r="D344" i="12" s="1"/>
  <c r="E365" i="12"/>
  <c r="D374" i="12"/>
  <c r="D339" i="12"/>
  <c r="D373" i="12"/>
  <c r="D324" i="12"/>
  <c r="E325" i="12"/>
  <c r="D323" i="12"/>
  <c r="D375" i="12"/>
  <c r="D361" i="12"/>
  <c r="D362" i="12"/>
  <c r="D353" i="12"/>
  <c r="G356" i="12"/>
  <c r="F320" i="12"/>
  <c r="D351" i="12"/>
  <c r="H356" i="12"/>
  <c r="H372" i="12"/>
  <c r="G341" i="12"/>
  <c r="F354" i="12"/>
  <c r="F365" i="12" s="1"/>
  <c r="H341" i="12"/>
  <c r="E344" i="12"/>
  <c r="G325" i="12"/>
  <c r="H354" i="12"/>
  <c r="H365" i="12" s="1"/>
  <c r="E369" i="12"/>
  <c r="D314" i="12"/>
  <c r="H325" i="12"/>
  <c r="G354" i="12"/>
  <c r="G365" i="12" s="1"/>
  <c r="D371" i="12" l="1"/>
  <c r="E367" i="12"/>
  <c r="E341" i="12"/>
  <c r="D320" i="12"/>
  <c r="F367" i="12"/>
  <c r="F341" i="12"/>
  <c r="H367" i="12"/>
  <c r="F356" i="12"/>
  <c r="D356" i="12" s="1"/>
  <c r="H322" i="12"/>
  <c r="G322" i="12"/>
  <c r="G367" i="12"/>
  <c r="D340" i="12"/>
  <c r="H355" i="12"/>
  <c r="E372" i="12"/>
  <c r="D352" i="12"/>
  <c r="F355" i="12"/>
  <c r="D366" i="12" l="1"/>
  <c r="D341" i="12"/>
  <c r="D348" i="12" s="1"/>
  <c r="F322" i="12"/>
  <c r="D321" i="12"/>
  <c r="D355" i="12"/>
  <c r="D365" i="12"/>
  <c r="D329" i="12" l="1"/>
  <c r="D367" i="12"/>
  <c r="L35" i="40" l="1"/>
  <c r="L45" i="40"/>
  <c r="L44" i="40"/>
  <c r="L43" i="40"/>
  <c r="L42" i="40"/>
  <c r="L41" i="40"/>
  <c r="L40" i="40"/>
  <c r="L39" i="40"/>
  <c r="L37" i="40"/>
  <c r="L36" i="40"/>
  <c r="L34" i="40"/>
  <c r="L33" i="40"/>
  <c r="L32" i="40"/>
  <c r="L31" i="40"/>
  <c r="L30" i="40"/>
  <c r="L29" i="40"/>
  <c r="L28" i="40"/>
  <c r="L27" i="40"/>
  <c r="L26" i="40"/>
  <c r="L25" i="40"/>
  <c r="L24" i="40"/>
  <c r="L46" i="40" l="1"/>
  <c r="K11" i="40"/>
  <c r="L11" i="40" s="1"/>
  <c r="K12" i="40"/>
  <c r="L12" i="40" s="1"/>
  <c r="K13" i="40"/>
  <c r="L13" i="40" s="1"/>
  <c r="K14" i="40"/>
  <c r="L14" i="40" s="1"/>
  <c r="K15" i="40"/>
  <c r="L15" i="40" s="1"/>
  <c r="K16" i="40"/>
  <c r="L16" i="40" s="1"/>
  <c r="K17" i="40"/>
  <c r="L17" i="40" s="1"/>
  <c r="K18" i="40"/>
  <c r="L18" i="40" s="1"/>
  <c r="K19" i="40"/>
  <c r="L19" i="40" s="1"/>
  <c r="K20" i="40"/>
  <c r="L20" i="40" s="1"/>
  <c r="K49" i="40"/>
  <c r="K50" i="40"/>
  <c r="L21" i="40" l="1"/>
  <c r="BM60" i="26"/>
  <c r="BM61" i="26" s="1"/>
  <c r="BN60" i="26"/>
  <c r="BN61" i="26" s="1"/>
  <c r="BF60" i="26"/>
  <c r="BE60" i="26"/>
  <c r="BE61" i="26" s="1"/>
  <c r="BA60" i="26"/>
  <c r="BA61" i="26" s="1"/>
  <c r="BB60" i="26"/>
  <c r="BB61" i="26" s="1"/>
  <c r="AX60" i="26"/>
  <c r="AX61" i="26" s="1"/>
  <c r="AW60" i="26"/>
  <c r="AW61" i="26" s="1"/>
  <c r="M60" i="26"/>
  <c r="M61" i="26" s="1"/>
  <c r="BV60" i="26"/>
  <c r="BV61" i="26" s="1"/>
  <c r="BU60" i="26"/>
  <c r="AT60" i="26"/>
  <c r="AT61" i="26" s="1"/>
  <c r="AS60" i="26"/>
  <c r="AP60" i="26"/>
  <c r="AO60" i="26"/>
  <c r="AO61" i="26" s="1"/>
  <c r="AL60" i="26"/>
  <c r="AL61" i="26" s="1"/>
  <c r="AK60" i="26"/>
  <c r="AH60" i="26"/>
  <c r="AG60" i="26"/>
  <c r="AG61" i="26" s="1"/>
  <c r="AD60" i="26"/>
  <c r="AD61" i="26" s="1"/>
  <c r="AC60" i="26"/>
  <c r="Z60" i="26"/>
  <c r="Z61" i="26" s="1"/>
  <c r="Y60" i="26"/>
  <c r="Y61" i="26" s="1"/>
  <c r="V60" i="26"/>
  <c r="V61" i="26" s="1"/>
  <c r="U60" i="26"/>
  <c r="W60" i="26" s="1"/>
  <c r="R60" i="26"/>
  <c r="Q60" i="26"/>
  <c r="Q61" i="26" s="1"/>
  <c r="N60" i="26"/>
  <c r="N61" i="26" s="1"/>
  <c r="J60" i="26"/>
  <c r="K60" i="26" s="1"/>
  <c r="AM60" i="26" l="1"/>
  <c r="J61" i="26"/>
  <c r="BW60" i="26"/>
  <c r="AE60" i="26"/>
  <c r="AU60" i="26"/>
  <c r="O61" i="26"/>
  <c r="AQ60" i="26"/>
  <c r="U61" i="26"/>
  <c r="W61" i="26" s="1"/>
  <c r="AS61" i="26"/>
  <c r="AU61" i="26" s="1"/>
  <c r="K61" i="26"/>
  <c r="AK61" i="26"/>
  <c r="AM61" i="26" s="1"/>
  <c r="AC61" i="26"/>
  <c r="AE61" i="26" s="1"/>
  <c r="AA61" i="26"/>
  <c r="S60" i="26"/>
  <c r="AI60" i="26"/>
  <c r="BO61" i="26"/>
  <c r="BO60" i="26"/>
  <c r="BG60" i="26"/>
  <c r="BC60" i="26"/>
  <c r="BC61" i="26"/>
  <c r="AY61" i="26"/>
  <c r="O60" i="26"/>
  <c r="AA60" i="26"/>
  <c r="AY60" i="26"/>
  <c r="R61" i="26"/>
  <c r="AH61" i="26"/>
  <c r="AP61" i="26"/>
  <c r="BF61" i="26"/>
  <c r="BU61" i="26"/>
  <c r="BW61" i="26" s="1"/>
  <c r="BG61" i="26" l="1"/>
  <c r="S61" i="26"/>
  <c r="AQ61" i="26"/>
  <c r="AI61" i="26"/>
  <c r="D78" i="12" l="1"/>
  <c r="D63" i="12"/>
  <c r="D64" i="12"/>
  <c r="D65" i="12"/>
  <c r="D66" i="12"/>
  <c r="D67" i="12"/>
  <c r="D68" i="12"/>
  <c r="D69" i="12"/>
  <c r="H513" i="12"/>
  <c r="G513" i="12"/>
  <c r="F513" i="12"/>
  <c r="E513" i="12"/>
  <c r="D510" i="12"/>
  <c r="H508" i="12"/>
  <c r="H509" i="12" s="1"/>
  <c r="H511" i="12" s="1"/>
  <c r="H514" i="12" s="1"/>
  <c r="G508" i="12"/>
  <c r="G509" i="12" s="1"/>
  <c r="G511" i="12" s="1"/>
  <c r="G514" i="12" s="1"/>
  <c r="F508" i="12"/>
  <c r="F509" i="12" s="1"/>
  <c r="F511" i="12" s="1"/>
  <c r="F514" i="12" s="1"/>
  <c r="E508" i="12"/>
  <c r="E509" i="12" s="1"/>
  <c r="D507" i="12"/>
  <c r="D503" i="12"/>
  <c r="H501" i="12"/>
  <c r="G501" i="12"/>
  <c r="F501" i="12"/>
  <c r="E501" i="12"/>
  <c r="H499" i="12"/>
  <c r="H500" i="12" s="1"/>
  <c r="H502" i="12" s="1"/>
  <c r="H504" i="12" s="1"/>
  <c r="G499" i="12"/>
  <c r="G500" i="12" s="1"/>
  <c r="F499" i="12"/>
  <c r="F500" i="12" s="1"/>
  <c r="E499" i="12"/>
  <c r="E500" i="12" s="1"/>
  <c r="D498" i="12"/>
  <c r="D495" i="12"/>
  <c r="H494" i="12"/>
  <c r="H496" i="12" s="1"/>
  <c r="H493" i="12"/>
  <c r="G493" i="12"/>
  <c r="G494" i="12" s="1"/>
  <c r="G496" i="12" s="1"/>
  <c r="F493" i="12"/>
  <c r="F494" i="12" s="1"/>
  <c r="F496" i="12" s="1"/>
  <c r="E493" i="12"/>
  <c r="E494" i="12" s="1"/>
  <c r="D492" i="12"/>
  <c r="H485" i="12"/>
  <c r="G485" i="12"/>
  <c r="F485" i="12"/>
  <c r="E485" i="12"/>
  <c r="D482" i="12"/>
  <c r="H480" i="12"/>
  <c r="H481" i="12" s="1"/>
  <c r="H483" i="12" s="1"/>
  <c r="H486" i="12" s="1"/>
  <c r="G480" i="12"/>
  <c r="G481" i="12" s="1"/>
  <c r="G483" i="12" s="1"/>
  <c r="G486" i="12" s="1"/>
  <c r="F480" i="12"/>
  <c r="F483" i="12" s="1"/>
  <c r="F486" i="12" s="1"/>
  <c r="E480" i="12"/>
  <c r="E481" i="12" s="1"/>
  <c r="D475" i="12"/>
  <c r="H473" i="12"/>
  <c r="G473" i="12"/>
  <c r="F473" i="12"/>
  <c r="E473" i="12"/>
  <c r="E472" i="12"/>
  <c r="E474" i="12" s="1"/>
  <c r="H471" i="12"/>
  <c r="H472" i="12" s="1"/>
  <c r="G471" i="12"/>
  <c r="G472" i="12" s="1"/>
  <c r="G474" i="12" s="1"/>
  <c r="G476" i="12" s="1"/>
  <c r="F471" i="12"/>
  <c r="F472" i="12" s="1"/>
  <c r="E471" i="12"/>
  <c r="D470" i="12"/>
  <c r="D467" i="12"/>
  <c r="E466" i="12"/>
  <c r="H465" i="12"/>
  <c r="H466" i="12" s="1"/>
  <c r="H468" i="12" s="1"/>
  <c r="G465" i="12"/>
  <c r="G466" i="12" s="1"/>
  <c r="G468" i="12" s="1"/>
  <c r="F465" i="12"/>
  <c r="F466" i="12" s="1"/>
  <c r="F468" i="12" s="1"/>
  <c r="E465" i="12"/>
  <c r="D464" i="12"/>
  <c r="H455" i="12"/>
  <c r="G455" i="12"/>
  <c r="F455" i="12"/>
  <c r="E455" i="12"/>
  <c r="D443" i="12"/>
  <c r="H450" i="12"/>
  <c r="G450" i="12"/>
  <c r="G451" i="12" s="1"/>
  <c r="G453" i="12" s="1"/>
  <c r="G456" i="12" s="1"/>
  <c r="F450" i="12"/>
  <c r="E450" i="12"/>
  <c r="E451" i="12" s="1"/>
  <c r="D449" i="12"/>
  <c r="H446" i="12"/>
  <c r="G446" i="12"/>
  <c r="F446" i="12"/>
  <c r="E446" i="12"/>
  <c r="H441" i="12"/>
  <c r="H442" i="12" s="1"/>
  <c r="H444" i="12" s="1"/>
  <c r="H447" i="12" s="1"/>
  <c r="G441" i="12"/>
  <c r="G442" i="12" s="1"/>
  <c r="G444" i="12" s="1"/>
  <c r="G447" i="12" s="1"/>
  <c r="F441" i="12"/>
  <c r="E442" i="12"/>
  <c r="D436" i="12"/>
  <c r="H434" i="12"/>
  <c r="G434" i="12"/>
  <c r="F434" i="12"/>
  <c r="E434" i="12"/>
  <c r="G433" i="12"/>
  <c r="G435" i="12" s="1"/>
  <c r="G437" i="12" s="1"/>
  <c r="F433" i="12"/>
  <c r="H432" i="12"/>
  <c r="H433" i="12" s="1"/>
  <c r="H435" i="12" s="1"/>
  <c r="H437" i="12" s="1"/>
  <c r="G432" i="12"/>
  <c r="F432" i="12"/>
  <c r="E432" i="12"/>
  <c r="E433" i="12" s="1"/>
  <c r="D431" i="12"/>
  <c r="D428" i="12"/>
  <c r="H426" i="12"/>
  <c r="G426" i="12"/>
  <c r="F426" i="12"/>
  <c r="E426" i="12"/>
  <c r="H425" i="12"/>
  <c r="H427" i="12" s="1"/>
  <c r="H429" i="12" s="1"/>
  <c r="G425" i="12"/>
  <c r="G427" i="12" s="1"/>
  <c r="G429" i="12" s="1"/>
  <c r="F425" i="12"/>
  <c r="F427" i="12" s="1"/>
  <c r="F429" i="12" s="1"/>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D404" i="12"/>
  <c r="H403" i="12"/>
  <c r="H405" i="12" s="1"/>
  <c r="H402" i="12"/>
  <c r="G402" i="12"/>
  <c r="G403" i="12" s="1"/>
  <c r="G405" i="12" s="1"/>
  <c r="F402" i="12"/>
  <c r="F403" i="12" s="1"/>
  <c r="E402" i="12"/>
  <c r="E403" i="12" s="1"/>
  <c r="E405" i="12" s="1"/>
  <c r="D401" i="12"/>
  <c r="D398" i="12"/>
  <c r="E397" i="12"/>
  <c r="E399" i="12" s="1"/>
  <c r="H396" i="12"/>
  <c r="H397" i="12" s="1"/>
  <c r="H399" i="12" s="1"/>
  <c r="H407" i="12" s="1"/>
  <c r="G396" i="12"/>
  <c r="G397" i="12" s="1"/>
  <c r="G399" i="12" s="1"/>
  <c r="F396" i="12"/>
  <c r="F397" i="12" s="1"/>
  <c r="E396" i="12"/>
  <c r="D395" i="12"/>
  <c r="H293" i="12"/>
  <c r="G293" i="12"/>
  <c r="E293" i="12"/>
  <c r="H292" i="12"/>
  <c r="G292" i="12"/>
  <c r="F292" i="12"/>
  <c r="E292" i="12"/>
  <c r="H291" i="12"/>
  <c r="G291" i="12"/>
  <c r="F291" i="12"/>
  <c r="E291" i="12"/>
  <c r="D291" i="12" s="1"/>
  <c r="H289" i="12"/>
  <c r="G289" i="12"/>
  <c r="E289" i="12"/>
  <c r="H286" i="12"/>
  <c r="H287" i="12" s="1"/>
  <c r="G286" i="12"/>
  <c r="G287" i="12" s="1"/>
  <c r="E286" i="12"/>
  <c r="D282" i="12"/>
  <c r="H281" i="12"/>
  <c r="G281" i="12"/>
  <c r="F281" i="12"/>
  <c r="E281" i="12"/>
  <c r="H280" i="12"/>
  <c r="G280" i="12"/>
  <c r="F280" i="12"/>
  <c r="E280" i="12"/>
  <c r="H279" i="12"/>
  <c r="G279" i="12"/>
  <c r="F279" i="12"/>
  <c r="E279" i="12"/>
  <c r="H278" i="12"/>
  <c r="G278" i="12"/>
  <c r="E278" i="12"/>
  <c r="D278" i="12" s="1"/>
  <c r="D277" i="12"/>
  <c r="D276" i="12"/>
  <c r="D275" i="12"/>
  <c r="H271" i="12"/>
  <c r="G271" i="12"/>
  <c r="F271" i="12"/>
  <c r="E271" i="12"/>
  <c r="H270" i="12"/>
  <c r="G270" i="12"/>
  <c r="G273" i="12" s="1"/>
  <c r="F270" i="12"/>
  <c r="E270" i="12"/>
  <c r="H269" i="12"/>
  <c r="G269" i="12"/>
  <c r="F269" i="12"/>
  <c r="E269" i="12"/>
  <c r="E273" i="12" s="1"/>
  <c r="D265" i="12"/>
  <c r="D264" i="12"/>
  <c r="D263" i="12"/>
  <c r="H262" i="12"/>
  <c r="G262" i="12"/>
  <c r="F262" i="12"/>
  <c r="E262" i="12"/>
  <c r="D260" i="12"/>
  <c r="D256" i="12"/>
  <c r="D255" i="12"/>
  <c r="D254" i="12"/>
  <c r="H253" i="12"/>
  <c r="H257" i="12" s="1"/>
  <c r="G253" i="12"/>
  <c r="G257" i="12" s="1"/>
  <c r="F253" i="12"/>
  <c r="F257" i="12" s="1"/>
  <c r="E253" i="12"/>
  <c r="E257" i="12" s="1"/>
  <c r="D246" i="12"/>
  <c r="D245" i="12"/>
  <c r="D244" i="12"/>
  <c r="H243" i="12"/>
  <c r="G243" i="12"/>
  <c r="E243" i="12"/>
  <c r="D237" i="12"/>
  <c r="D236" i="12"/>
  <c r="D235" i="12"/>
  <c r="H234" i="12"/>
  <c r="H238" i="12" s="1"/>
  <c r="G234" i="12"/>
  <c r="G238" i="12" s="1"/>
  <c r="F234" i="12"/>
  <c r="F238" i="12" s="1"/>
  <c r="E234" i="12"/>
  <c r="E238" i="12" s="1"/>
  <c r="D233" i="12"/>
  <c r="D232" i="12"/>
  <c r="D231" i="12"/>
  <c r="D178" i="12"/>
  <c r="D177" i="12"/>
  <c r="D176" i="12"/>
  <c r="D175" i="12"/>
  <c r="D174" i="12"/>
  <c r="D173" i="12"/>
  <c r="D172" i="12"/>
  <c r="D171" i="12"/>
  <c r="D170" i="12"/>
  <c r="D169" i="12"/>
  <c r="D168" i="12"/>
  <c r="D167" i="12"/>
  <c r="D166" i="12"/>
  <c r="D165" i="12"/>
  <c r="D164" i="12"/>
  <c r="D107" i="12"/>
  <c r="D106" i="12"/>
  <c r="D105" i="12"/>
  <c r="D104" i="12"/>
  <c r="D103" i="12"/>
  <c r="D102" i="12"/>
  <c r="D101" i="12"/>
  <c r="D100" i="12"/>
  <c r="D99" i="12"/>
  <c r="D98" i="12"/>
  <c r="G407" i="12" l="1"/>
  <c r="D433" i="12"/>
  <c r="E435" i="12"/>
  <c r="E437" i="12" s="1"/>
  <c r="D437" i="12" s="1"/>
  <c r="F273" i="12"/>
  <c r="D280" i="12"/>
  <c r="G274" i="12"/>
  <c r="D271" i="12"/>
  <c r="F502" i="12"/>
  <c r="F504" i="12" s="1"/>
  <c r="H274" i="12"/>
  <c r="F474" i="12"/>
  <c r="F476" i="12" s="1"/>
  <c r="F488" i="12" s="1"/>
  <c r="G502" i="12"/>
  <c r="G504" i="12" s="1"/>
  <c r="G516" i="12" s="1"/>
  <c r="E274" i="12"/>
  <c r="D292" i="12"/>
  <c r="D270" i="12"/>
  <c r="D279" i="12"/>
  <c r="D281" i="12"/>
  <c r="F435" i="12"/>
  <c r="F437" i="12" s="1"/>
  <c r="H474" i="12"/>
  <c r="H476" i="12" s="1"/>
  <c r="D262" i="12"/>
  <c r="F293" i="12"/>
  <c r="D293" i="12" s="1"/>
  <c r="E427" i="12"/>
  <c r="D425" i="12"/>
  <c r="E502" i="12"/>
  <c r="D500" i="12"/>
  <c r="D494" i="12"/>
  <c r="E496" i="12"/>
  <c r="F399" i="12"/>
  <c r="D397" i="12"/>
  <c r="G458" i="12"/>
  <c r="E444" i="12"/>
  <c r="F516" i="12"/>
  <c r="D288" i="12"/>
  <c r="F287" i="12"/>
  <c r="D403" i="12"/>
  <c r="F405" i="12"/>
  <c r="D405" i="12" s="1"/>
  <c r="G488" i="12"/>
  <c r="E483" i="12"/>
  <c r="D481" i="12"/>
  <c r="E511" i="12"/>
  <c r="D509" i="12"/>
  <c r="D413" i="12"/>
  <c r="E415" i="12"/>
  <c r="H488" i="12"/>
  <c r="E476" i="12"/>
  <c r="H516" i="12"/>
  <c r="E407" i="12"/>
  <c r="D419" i="12"/>
  <c r="E421" i="12"/>
  <c r="D421" i="12" s="1"/>
  <c r="E453" i="12"/>
  <c r="D466" i="12"/>
  <c r="F451" i="12"/>
  <c r="F453" i="12" s="1"/>
  <c r="F456" i="12" s="1"/>
  <c r="H451" i="12"/>
  <c r="H453" i="12" s="1"/>
  <c r="H456" i="12" s="1"/>
  <c r="E468" i="12"/>
  <c r="D452" i="12"/>
  <c r="D472" i="12"/>
  <c r="D286" i="12"/>
  <c r="D479" i="12"/>
  <c r="F258" i="12"/>
  <c r="F259" i="12" s="1"/>
  <c r="F266" i="12" s="1"/>
  <c r="D238" i="12"/>
  <c r="E239" i="12"/>
  <c r="F239" i="12"/>
  <c r="F284" i="12" s="1"/>
  <c r="D273" i="12"/>
  <c r="F243" i="12"/>
  <c r="D243" i="12" s="1"/>
  <c r="F289" i="12"/>
  <c r="D242" i="12"/>
  <c r="G239" i="12"/>
  <c r="G240" i="12" s="1"/>
  <c r="G247" i="12" s="1"/>
  <c r="D257" i="12"/>
  <c r="E258" i="12"/>
  <c r="G258" i="12"/>
  <c r="G259" i="12" s="1"/>
  <c r="G266" i="12" s="1"/>
  <c r="H258" i="12"/>
  <c r="H259" i="12" s="1"/>
  <c r="H266" i="12" s="1"/>
  <c r="H239" i="12"/>
  <c r="H240" i="12"/>
  <c r="H247" i="12" s="1"/>
  <c r="D269" i="12"/>
  <c r="E272" i="12"/>
  <c r="H273" i="12"/>
  <c r="D241" i="12"/>
  <c r="F272" i="12"/>
  <c r="F283" i="12" s="1"/>
  <c r="F285" i="12" s="1"/>
  <c r="G290" i="12"/>
  <c r="G272" i="12"/>
  <c r="G283" i="12" s="1"/>
  <c r="H290" i="12"/>
  <c r="D234" i="12"/>
  <c r="D253" i="12"/>
  <c r="H272" i="12"/>
  <c r="H283" i="12" s="1"/>
  <c r="F274" i="12"/>
  <c r="D274" i="12" s="1"/>
  <c r="E287" i="12"/>
  <c r="D258" i="12" l="1"/>
  <c r="G460" i="12"/>
  <c r="D474" i="12"/>
  <c r="D435" i="12"/>
  <c r="D476" i="12"/>
  <c r="D289" i="12"/>
  <c r="F290" i="12"/>
  <c r="F294" i="12" s="1"/>
  <c r="H284" i="12"/>
  <c r="H285" i="12" s="1"/>
  <c r="H294" i="12" s="1"/>
  <c r="D451" i="12"/>
  <c r="D370" i="12"/>
  <c r="D453" i="12"/>
  <c r="E456" i="12"/>
  <c r="D456" i="12" s="1"/>
  <c r="E447" i="12"/>
  <c r="D502" i="12"/>
  <c r="E504" i="12"/>
  <c r="D504" i="12" s="1"/>
  <c r="F442"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447" i="12" l="1"/>
  <c r="D447" i="12" s="1"/>
  <c r="D444" i="12"/>
  <c r="E294" i="12"/>
  <c r="D294" i="12" s="1"/>
  <c r="D285" i="12"/>
  <c r="D458" i="12" l="1"/>
  <c r="D460" i="12" s="1"/>
  <c r="F458" i="12"/>
  <c r="F460" i="12" s="1"/>
  <c r="D372" i="12"/>
  <c r="D376" i="12"/>
  <c r="G145" i="7"/>
  <c r="I124" i="7"/>
  <c r="J124" i="7" s="1"/>
  <c r="K124" i="7" s="1"/>
  <c r="L124" i="7" s="1"/>
  <c r="AK29" i="26" l="1"/>
  <c r="I28" i="26"/>
  <c r="BU28" i="26"/>
  <c r="H255" i="1" l="1"/>
  <c r="G58" i="7"/>
  <c r="D145" i="12"/>
  <c r="D144" i="12" l="1"/>
  <c r="H164" i="1" l="1"/>
  <c r="H165" i="1" s="1"/>
  <c r="H130" i="1"/>
  <c r="H132" i="1" s="1"/>
  <c r="H134" i="1" s="1"/>
  <c r="H128" i="1"/>
  <c r="H174" i="1" l="1"/>
  <c r="H136" i="1"/>
  <c r="A123" i="42"/>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H70" i="1" l="1"/>
  <c r="M29" i="26" l="1"/>
  <c r="F136" i="42" l="1"/>
  <c r="G125" i="42"/>
  <c r="H125" i="42" s="1"/>
  <c r="I125" i="42" s="1"/>
  <c r="H124" i="42"/>
  <c r="I124" i="42" s="1"/>
  <c r="I120" i="42"/>
  <c r="H120" i="42"/>
  <c r="F112" i="42"/>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F25" i="42"/>
  <c r="G102" i="42" l="1"/>
  <c r="H102" i="42" s="1"/>
  <c r="I102" i="42" s="1"/>
  <c r="H78" i="42"/>
  <c r="I78" i="42" s="1"/>
  <c r="I36" i="42"/>
  <c r="G80" i="42"/>
  <c r="H79" i="42"/>
  <c r="I79" i="42" s="1"/>
  <c r="I101" i="42"/>
  <c r="H32" i="42"/>
  <c r="I77" i="42"/>
  <c r="G103" i="42"/>
  <c r="G126" i="42"/>
  <c r="H33" i="42" l="1"/>
  <c r="G81" i="42"/>
  <c r="H80" i="42"/>
  <c r="I80" i="42" s="1"/>
  <c r="G127" i="42"/>
  <c r="H126" i="42"/>
  <c r="G104" i="42"/>
  <c r="H103" i="42"/>
  <c r="I37" i="42"/>
  <c r="G128" i="42" l="1"/>
  <c r="H127" i="42"/>
  <c r="I127" i="42" s="1"/>
  <c r="I38" i="42"/>
  <c r="I126" i="42"/>
  <c r="G82" i="42"/>
  <c r="H81" i="42"/>
  <c r="I103" i="42"/>
  <c r="G105" i="42"/>
  <c r="H104" i="42"/>
  <c r="I104" i="42" s="1"/>
  <c r="H34" i="42"/>
  <c r="G106" i="42" l="1"/>
  <c r="H105" i="42"/>
  <c r="I105" i="42" s="1"/>
  <c r="I81" i="42"/>
  <c r="H82" i="42"/>
  <c r="I82" i="42" s="1"/>
  <c r="G83" i="42"/>
  <c r="I39" i="42"/>
  <c r="G129" i="42"/>
  <c r="H128" i="42"/>
  <c r="I128" i="42" s="1"/>
  <c r="H35" i="42"/>
  <c r="H36" i="42" l="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J138" i="42"/>
  <c r="J136" i="42"/>
  <c r="H50" i="42"/>
  <c r="H46" i="42"/>
  <c r="J140" i="42" l="1"/>
  <c r="H37" i="1"/>
  <c r="H38" i="1" s="1"/>
  <c r="H236" i="1" s="1"/>
  <c r="H51" i="42"/>
  <c r="H52" i="42" s="1"/>
  <c r="H53" i="42" s="1"/>
  <c r="H54" i="42" s="1"/>
  <c r="H55" i="42" s="1"/>
  <c r="H56" i="42" s="1"/>
  <c r="H57" i="42" s="1"/>
  <c r="H58" i="42" s="1"/>
  <c r="H59" i="42" s="1"/>
  <c r="H60" i="42" s="1"/>
  <c r="H61" i="42" s="1"/>
  <c r="BY59" i="26" l="1"/>
  <c r="BY58" i="26"/>
  <c r="E209" i="12"/>
  <c r="F209" i="12"/>
  <c r="G209" i="12"/>
  <c r="H209" i="12"/>
  <c r="D209" i="12"/>
  <c r="E143" i="12"/>
  <c r="F143" i="12"/>
  <c r="G143" i="12"/>
  <c r="H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D143" i="12" l="1"/>
  <c r="D77" i="12"/>
  <c r="D80" i="12"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D212" i="12" s="1"/>
  <c r="G80" i="12" l="1"/>
  <c r="E80" i="12"/>
  <c r="F80" i="12" l="1"/>
  <c r="AW29" i="26" l="1"/>
  <c r="I48" i="6" l="1"/>
  <c r="AO29" i="26" l="1"/>
  <c r="BY53" i="26" l="1"/>
  <c r="BM29" i="26"/>
  <c r="BA29" i="26" l="1"/>
  <c r="N20" i="40" l="1"/>
  <c r="BY49" i="26" l="1"/>
  <c r="BZ49" i="26" s="1"/>
  <c r="N21" i="40" l="1"/>
  <c r="BY50" i="26" l="1"/>
  <c r="CA50" i="26" s="1"/>
  <c r="BY51" i="26"/>
  <c r="BZ51" i="26" s="1"/>
  <c r="BY52" i="26"/>
  <c r="CA52" i="26" s="1"/>
  <c r="BZ53" i="26"/>
  <c r="H222" i="1"/>
  <c r="E21" i="1"/>
  <c r="D146" i="12"/>
  <c r="G13" i="12"/>
  <c r="E13" i="12"/>
  <c r="A1" i="11"/>
  <c r="H83" i="7"/>
  <c r="J83" i="7" s="1"/>
  <c r="B23" i="11"/>
  <c r="C23" i="11"/>
  <c r="I20" i="6"/>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U29" i="26"/>
  <c r="I29" i="26"/>
  <c r="Q29" i="26"/>
  <c r="U29" i="26"/>
  <c r="Y29" i="26"/>
  <c r="AS29" i="26"/>
  <c r="BQ29" i="26"/>
  <c r="BY32" i="26"/>
  <c r="CA32" i="26" s="1"/>
  <c r="D33" i="26"/>
  <c r="D35" i="26" s="1"/>
  <c r="D37" i="26" s="1"/>
  <c r="D39" i="26" s="1"/>
  <c r="D41" i="26" s="1"/>
  <c r="D43" i="26" s="1"/>
  <c r="D45" i="26" s="1"/>
  <c r="D47" i="26" s="1"/>
  <c r="D49" i="26" s="1"/>
  <c r="D51" i="26" s="1"/>
  <c r="D53" i="26" s="1"/>
  <c r="D55" i="26" s="1"/>
  <c r="D57" i="26" s="1"/>
  <c r="D61" i="26" s="1"/>
  <c r="D63" i="26" s="1"/>
  <c r="D65" i="26" s="1"/>
  <c r="D67" i="26" s="1"/>
  <c r="D69" i="26" s="1"/>
  <c r="D71" i="26" s="1"/>
  <c r="BY33" i="26"/>
  <c r="BZ33" i="26" s="1"/>
  <c r="D34" i="26"/>
  <c r="D36" i="26" s="1"/>
  <c r="D38" i="26" s="1"/>
  <c r="D40" i="26" s="1"/>
  <c r="D42" i="26" s="1"/>
  <c r="D44" i="26" s="1"/>
  <c r="D46" i="26" s="1"/>
  <c r="D48" i="26" s="1"/>
  <c r="D50" i="26" s="1"/>
  <c r="D52" i="26" s="1"/>
  <c r="D54" i="26" s="1"/>
  <c r="D56" i="26" s="1"/>
  <c r="D60" i="26" s="1"/>
  <c r="D62" i="26" s="1"/>
  <c r="D64" i="26" s="1"/>
  <c r="D66" i="26" s="1"/>
  <c r="D68" i="26" s="1"/>
  <c r="D70" i="26" s="1"/>
  <c r="BY34" i="26"/>
  <c r="CA34" i="26" s="1"/>
  <c r="C35" i="26"/>
  <c r="C37" i="26" s="1"/>
  <c r="C39" i="26" s="1"/>
  <c r="C41" i="26" s="1"/>
  <c r="C43" i="26" s="1"/>
  <c r="C45" i="26" s="1"/>
  <c r="C47" i="26" s="1"/>
  <c r="C49" i="26" s="1"/>
  <c r="C51" i="26" s="1"/>
  <c r="C53" i="26" s="1"/>
  <c r="C55" i="26" s="1"/>
  <c r="C57" i="26" s="1"/>
  <c r="C59" i="26" s="1"/>
  <c r="C61" i="26" s="1"/>
  <c r="C63" i="26" s="1"/>
  <c r="C65" i="26" s="1"/>
  <c r="C67" i="26" s="1"/>
  <c r="C69" i="26" s="1"/>
  <c r="C71" i="26" s="1"/>
  <c r="BY35" i="26"/>
  <c r="BZ35" i="26" s="1"/>
  <c r="BY36" i="26"/>
  <c r="CA36" i="26" s="1"/>
  <c r="BY37" i="26"/>
  <c r="BZ37" i="26" s="1"/>
  <c r="BY38" i="26"/>
  <c r="CA38" i="26" s="1"/>
  <c r="BY39" i="26"/>
  <c r="BZ39" i="26" s="1"/>
  <c r="BY40" i="26"/>
  <c r="CA40" i="26" s="1"/>
  <c r="BY41" i="26"/>
  <c r="BZ41" i="26" s="1"/>
  <c r="BY42" i="26"/>
  <c r="CA42" i="26" s="1"/>
  <c r="BY43" i="26"/>
  <c r="BZ43" i="26" s="1"/>
  <c r="BY44" i="26"/>
  <c r="CA44" i="26" s="1"/>
  <c r="BY45" i="26"/>
  <c r="BZ45" i="26" s="1"/>
  <c r="BY46" i="26"/>
  <c r="CA46" i="26" s="1"/>
  <c r="BY47" i="26"/>
  <c r="BZ47" i="26" s="1"/>
  <c r="BY48" i="26"/>
  <c r="CA48" i="26" s="1"/>
  <c r="J72" i="26"/>
  <c r="CA72" i="26"/>
  <c r="BZ73" i="26"/>
  <c r="G1" i="7"/>
  <c r="B14" i="7"/>
  <c r="E14" i="7"/>
  <c r="E16" i="7"/>
  <c r="H102" i="1"/>
  <c r="H108" i="1" s="1"/>
  <c r="H103" i="1"/>
  <c r="C32" i="7"/>
  <c r="F32" i="7"/>
  <c r="C39" i="7"/>
  <c r="H113" i="1"/>
  <c r="H115" i="1" s="1"/>
  <c r="C45" i="7"/>
  <c r="I45" i="7"/>
  <c r="C52" i="7"/>
  <c r="C58" i="7"/>
  <c r="J58" i="7"/>
  <c r="C64" i="7"/>
  <c r="G62" i="7" s="1"/>
  <c r="G70" i="7"/>
  <c r="D74" i="7"/>
  <c r="G88" i="7"/>
  <c r="F90" i="7"/>
  <c r="C99" i="7"/>
  <c r="C102" i="7"/>
  <c r="H95" i="1"/>
  <c r="A105" i="7"/>
  <c r="B107" i="7"/>
  <c r="C108" i="7"/>
  <c r="H251" i="1"/>
  <c r="C119" i="7"/>
  <c r="G117" i="7" s="1"/>
  <c r="F119" i="7"/>
  <c r="C126" i="7"/>
  <c r="E126" i="7"/>
  <c r="E127" i="7"/>
  <c r="E128" i="7"/>
  <c r="C130" i="7"/>
  <c r="E130" i="7"/>
  <c r="E131" i="7"/>
  <c r="M131" i="7"/>
  <c r="G131" i="7" s="1"/>
  <c r="G130" i="7" s="1"/>
  <c r="E132" i="7"/>
  <c r="E140" i="7"/>
  <c r="E141" i="7"/>
  <c r="E142"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H168" i="1" l="1"/>
  <c r="E41" i="3"/>
  <c r="E55" i="3" s="1"/>
  <c r="F146" i="12"/>
  <c r="H117" i="1"/>
  <c r="H119" i="1" s="1"/>
  <c r="I63" i="6"/>
  <c r="I65" i="6" s="1"/>
  <c r="I19" i="7"/>
  <c r="BF72" i="26"/>
  <c r="BF73" i="26" s="1"/>
  <c r="H199" i="1"/>
  <c r="H200" i="1" s="1"/>
  <c r="B89" i="12"/>
  <c r="B222" i="12" s="1"/>
  <c r="H146" i="12"/>
  <c r="G11" i="12" s="1"/>
  <c r="G146" i="12"/>
  <c r="F11" i="12" s="1"/>
  <c r="I58" i="7"/>
  <c r="H15" i="1"/>
  <c r="H94" i="1"/>
  <c r="H97" i="1" s="1"/>
  <c r="I34" i="6"/>
  <c r="I37" i="6"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A20" i="1"/>
  <c r="AL69" i="26"/>
  <c r="AL70" i="26" s="1"/>
  <c r="AL71" i="26" s="1"/>
  <c r="H224" i="1"/>
  <c r="H225" i="1" s="1"/>
  <c r="H171" i="1" l="1"/>
  <c r="H179" i="1" s="1"/>
  <c r="H170" i="1"/>
  <c r="H178" i="1" s="1"/>
  <c r="H172" i="1"/>
  <c r="H180" i="1" s="1"/>
  <c r="H46" i="1"/>
  <c r="H48" i="1" s="1"/>
  <c r="H62" i="1" s="1"/>
  <c r="F14" i="12"/>
  <c r="G14" i="12"/>
  <c r="E11" i="12"/>
  <c r="E59" i="3"/>
  <c r="I74" i="6"/>
  <c r="I75" i="6" s="1"/>
  <c r="G15" i="12"/>
  <c r="I64" i="6"/>
  <c r="G37" i="6"/>
  <c r="I40" i="6"/>
  <c r="I44" i="6" s="1"/>
  <c r="I52" i="6" s="1"/>
  <c r="F30" i="3"/>
  <c r="G30" i="3" s="1"/>
  <c r="K83" i="7"/>
  <c r="H133" i="1"/>
  <c r="H214" i="1" s="1"/>
  <c r="H109" i="1"/>
  <c r="H110" i="1" s="1"/>
  <c r="H77" i="1"/>
  <c r="H78" i="1" s="1"/>
  <c r="H80" i="1" s="1"/>
  <c r="A21" i="1"/>
  <c r="F22" i="1" s="1"/>
  <c r="I21" i="6"/>
  <c r="I46" i="6" s="1"/>
  <c r="G46" i="6"/>
  <c r="A38" i="6"/>
  <c r="L83" i="7" l="1"/>
  <c r="H73" i="1" s="1"/>
  <c r="H195" i="1"/>
  <c r="H196" i="1" s="1"/>
  <c r="I8" i="7"/>
  <c r="G17" i="12"/>
  <c r="E14" i="12"/>
  <c r="I43" i="6"/>
  <c r="I51" i="6" s="1"/>
  <c r="I42" i="6"/>
  <c r="I50" i="6" s="1"/>
  <c r="G47" i="6"/>
  <c r="A39" i="6"/>
  <c r="A22" i="1"/>
  <c r="F55" i="1"/>
  <c r="I68" i="6" l="1"/>
  <c r="I71" i="6" s="1"/>
  <c r="H230" i="1"/>
  <c r="E17" i="12"/>
  <c r="H181" i="1"/>
  <c r="I53" i="6"/>
  <c r="A24" i="1"/>
  <c r="A26" i="1" s="1"/>
  <c r="F24" i="1"/>
  <c r="A40" i="6"/>
  <c r="G40" i="6"/>
  <c r="G43" i="6" l="1"/>
  <c r="A42" i="6"/>
  <c r="G42" i="6"/>
  <c r="F27" i="1"/>
  <c r="A27" i="1"/>
  <c r="A29" i="1" s="1"/>
  <c r="G44" i="6"/>
  <c r="A43" i="6" l="1"/>
  <c r="F30" i="1"/>
  <c r="A30" i="1"/>
  <c r="A44" i="6" l="1"/>
  <c r="F120" i="1"/>
  <c r="A35" i="1"/>
  <c r="F222" i="1" l="1"/>
  <c r="A36" i="1"/>
  <c r="AM68" i="26"/>
  <c r="AK69" i="26"/>
  <c r="AM69"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F44" i="1" l="1"/>
  <c r="H26" i="1"/>
  <c r="G55" i="6"/>
  <c r="A55" i="6"/>
  <c r="A60" i="6" s="1"/>
  <c r="A61" i="6" s="1"/>
  <c r="A62" i="6" s="1"/>
  <c r="A63" i="6" s="1"/>
  <c r="A64" i="6" s="1"/>
  <c r="A65" i="6" s="1"/>
  <c r="A68" i="6" s="1"/>
  <c r="G53" i="6"/>
  <c r="A46" i="1"/>
  <c r="F48" i="1" s="1"/>
  <c r="H245" i="1"/>
  <c r="H29" i="1" l="1"/>
  <c r="H30" i="1" s="1"/>
  <c r="H120" i="1" s="1"/>
  <c r="H27" i="1"/>
  <c r="G71" i="6"/>
  <c r="A71" i="6"/>
  <c r="A77" i="6" s="1"/>
  <c r="A79" i="6" s="1"/>
  <c r="G9" i="6" s="1"/>
  <c r="A14" i="7"/>
  <c r="A48" i="1"/>
  <c r="F26" i="1" l="1"/>
  <c r="A52" i="1"/>
  <c r="A54" i="1" s="1"/>
  <c r="H209" i="1"/>
  <c r="F16" i="12"/>
  <c r="N72" i="26"/>
  <c r="A55" i="1" l="1"/>
  <c r="A56" i="1" s="1"/>
  <c r="A57" i="1" s="1"/>
  <c r="A58" i="1" s="1"/>
  <c r="F56" i="1"/>
  <c r="A60" i="1"/>
  <c r="F60" i="1"/>
  <c r="F21" i="3"/>
  <c r="G21" i="3" s="1"/>
  <c r="F39" i="3"/>
  <c r="G39" i="3" s="1"/>
  <c r="F17" i="12"/>
  <c r="H17" i="12" s="1"/>
  <c r="F58" i="1"/>
  <c r="H121" i="1" l="1"/>
  <c r="G41" i="3"/>
  <c r="A62" i="1"/>
  <c r="F62" i="1"/>
  <c r="H123" i="1" l="1"/>
  <c r="H83" i="1" s="1"/>
  <c r="H85" i="1" s="1"/>
  <c r="H140" i="1"/>
  <c r="H67" i="1"/>
  <c r="A67" i="1"/>
  <c r="F209" i="1"/>
  <c r="F29" i="1"/>
  <c r="H87" i="1" l="1"/>
  <c r="H89" i="1" s="1"/>
  <c r="H183" i="1" s="1"/>
  <c r="H202" i="1" s="1"/>
  <c r="H204" i="1" s="1"/>
  <c r="H213" i="1"/>
  <c r="H142" i="1"/>
  <c r="H215" i="1" s="1"/>
  <c r="A70" i="1"/>
  <c r="H210" i="1" l="1"/>
  <c r="H211" i="1" s="1"/>
  <c r="H216" i="1"/>
  <c r="I16" i="6"/>
  <c r="I55" i="6" s="1"/>
  <c r="I77" i="6" s="1"/>
  <c r="I79" i="6" s="1"/>
  <c r="I9" i="6" s="1"/>
  <c r="A73" i="1"/>
  <c r="F245" i="1"/>
  <c r="F236" i="1"/>
  <c r="H243" i="1" l="1"/>
  <c r="H217" i="1"/>
  <c r="A76" i="1"/>
  <c r="A82" i="7"/>
  <c r="A14" i="11" s="1"/>
  <c r="H219" i="1" l="1"/>
  <c r="H226" i="1" s="1"/>
  <c r="A77" i="1"/>
  <c r="A78" i="1" s="1"/>
  <c r="H235" i="1" l="1"/>
  <c r="H242" i="1"/>
  <c r="H244" i="1" s="1"/>
  <c r="H247" i="1" s="1"/>
  <c r="R10" i="26" s="1"/>
  <c r="H227" i="1"/>
  <c r="H232" i="1" s="1"/>
  <c r="A79" i="1"/>
  <c r="A80" i="1" s="1"/>
  <c r="F78" i="1"/>
  <c r="H238" i="1" l="1"/>
  <c r="H237" i="1"/>
  <c r="H239" i="1"/>
  <c r="R15" i="26" s="1"/>
  <c r="I24" i="42"/>
  <c r="G31" i="42" s="1"/>
  <c r="H249" i="1"/>
  <c r="H246" i="1"/>
  <c r="F80" i="1"/>
  <c r="A83" i="1"/>
  <c r="R9" i="26" l="1"/>
  <c r="G32" i="42"/>
  <c r="J31" i="42"/>
  <c r="K31" i="42" s="1"/>
  <c r="A84" i="1"/>
  <c r="A85" i="1" s="1"/>
  <c r="BE26" i="26" l="1"/>
  <c r="E26" i="26"/>
  <c r="BA26" i="26"/>
  <c r="BI26" i="26"/>
  <c r="AK26" i="26"/>
  <c r="AG26" i="26"/>
  <c r="BU26" i="26"/>
  <c r="BX60" i="26" s="1"/>
  <c r="BM26" i="26"/>
  <c r="AC26" i="26"/>
  <c r="AS26" i="26"/>
  <c r="R11" i="26"/>
  <c r="AO26" i="26"/>
  <c r="BQ26" i="26"/>
  <c r="Q26" i="26"/>
  <c r="I26" i="26"/>
  <c r="Y26" i="26"/>
  <c r="AB60" i="26" s="1"/>
  <c r="M26" i="26"/>
  <c r="AW26" i="26"/>
  <c r="U26" i="26"/>
  <c r="CA62" i="26"/>
  <c r="G33" i="42"/>
  <c r="J32" i="42"/>
  <c r="K32" i="42" s="1"/>
  <c r="CA70" i="26"/>
  <c r="F85" i="1"/>
  <c r="BY54" i="26"/>
  <c r="CA54" i="26" s="1"/>
  <c r="BY56" i="26"/>
  <c r="CA56" i="26" s="1"/>
  <c r="CA68" i="26"/>
  <c r="A87" i="1"/>
  <c r="F87" i="1"/>
  <c r="BP64" i="26" l="1"/>
  <c r="BP66" i="26"/>
  <c r="AJ64" i="26"/>
  <c r="AJ66" i="26"/>
  <c r="AJ60" i="26"/>
  <c r="AN64" i="26"/>
  <c r="AN66" i="26"/>
  <c r="AN60" i="26"/>
  <c r="BD64" i="26"/>
  <c r="BD66" i="26"/>
  <c r="BD60" i="26"/>
  <c r="AR64" i="26"/>
  <c r="AR66" i="26"/>
  <c r="AR60" i="26"/>
  <c r="BQ27" i="26"/>
  <c r="BT63" i="26" s="1"/>
  <c r="BA27" i="26"/>
  <c r="BU27" i="26"/>
  <c r="Y27" i="26"/>
  <c r="AB61" i="26" s="1"/>
  <c r="AC27" i="26"/>
  <c r="BM27" i="26"/>
  <c r="AG27" i="26"/>
  <c r="BE27" i="26"/>
  <c r="AW27" i="26"/>
  <c r="BI27" i="26"/>
  <c r="U27" i="26"/>
  <c r="AS27" i="26"/>
  <c r="AO27" i="26"/>
  <c r="Q27" i="26"/>
  <c r="E27" i="26"/>
  <c r="M27" i="26"/>
  <c r="I27" i="26"/>
  <c r="AK27" i="26"/>
  <c r="AZ64" i="26"/>
  <c r="AZ66" i="26"/>
  <c r="AZ60" i="26"/>
  <c r="AV64" i="26"/>
  <c r="AV66" i="26"/>
  <c r="AV60" i="26"/>
  <c r="L64" i="26"/>
  <c r="L66" i="26"/>
  <c r="L60" i="26"/>
  <c r="T64" i="26"/>
  <c r="T66" i="26"/>
  <c r="T60" i="26"/>
  <c r="BL66" i="26"/>
  <c r="BL64" i="26"/>
  <c r="X64" i="26"/>
  <c r="X66" i="26"/>
  <c r="X60" i="26"/>
  <c r="P64" i="26"/>
  <c r="P66" i="26"/>
  <c r="P60" i="26"/>
  <c r="AF64" i="26"/>
  <c r="AF66" i="26"/>
  <c r="AF60" i="26"/>
  <c r="BH64" i="26"/>
  <c r="BH66" i="26"/>
  <c r="BH60" i="26"/>
  <c r="G34" i="42"/>
  <c r="J33" i="42"/>
  <c r="K33" i="42" s="1"/>
  <c r="BZ69" i="26"/>
  <c r="BZ71" i="26"/>
  <c r="CA58" i="26"/>
  <c r="BZ59" i="26"/>
  <c r="BY55" i="26"/>
  <c r="BZ55" i="26" s="1"/>
  <c r="BY57" i="26"/>
  <c r="BZ57" i="26" s="1"/>
  <c r="A89" i="1"/>
  <c r="F210" i="1"/>
  <c r="F89" i="1"/>
  <c r="BY64" i="26" l="1"/>
  <c r="CA64" i="26" s="1"/>
  <c r="P65" i="26"/>
  <c r="P67" i="26"/>
  <c r="P61" i="26"/>
  <c r="BH65" i="26"/>
  <c r="BH67" i="26"/>
  <c r="BH61" i="26"/>
  <c r="BL67" i="26"/>
  <c r="BL65" i="26"/>
  <c r="AZ65" i="26"/>
  <c r="AZ67" i="26"/>
  <c r="AZ61" i="26"/>
  <c r="AJ65" i="26"/>
  <c r="AJ67" i="26"/>
  <c r="AJ61" i="26"/>
  <c r="CA66" i="26"/>
  <c r="T65" i="26"/>
  <c r="T67" i="26"/>
  <c r="T61" i="26"/>
  <c r="BP65" i="26"/>
  <c r="BP67" i="26"/>
  <c r="BP60" i="26"/>
  <c r="BY60" i="26" s="1"/>
  <c r="CA60" i="26" s="1"/>
  <c r="BP61" i="26"/>
  <c r="AR65" i="26"/>
  <c r="AR67" i="26"/>
  <c r="AR61" i="26"/>
  <c r="AF65" i="26"/>
  <c r="AF67" i="26"/>
  <c r="AF61" i="26"/>
  <c r="BD65" i="26"/>
  <c r="BD67" i="26"/>
  <c r="BD61" i="26"/>
  <c r="AV65" i="26"/>
  <c r="AV67" i="26"/>
  <c r="AV61" i="26"/>
  <c r="AN65" i="26"/>
  <c r="AN67" i="26"/>
  <c r="AN61" i="26"/>
  <c r="L65" i="26"/>
  <c r="L67" i="26"/>
  <c r="L61" i="26"/>
  <c r="X65" i="26"/>
  <c r="X67" i="26"/>
  <c r="X61" i="26"/>
  <c r="BX61" i="26"/>
  <c r="BX63" i="26"/>
  <c r="BY63" i="26" s="1"/>
  <c r="BZ63" i="26" s="1"/>
  <c r="G35" i="42"/>
  <c r="J34" i="42"/>
  <c r="K34" i="42" s="1"/>
  <c r="F211" i="1"/>
  <c r="G16" i="6"/>
  <c r="A94" i="1"/>
  <c r="BY65" i="26" l="1"/>
  <c r="BZ65" i="26" s="1"/>
  <c r="BY61" i="26"/>
  <c r="BZ61" i="26" s="1"/>
  <c r="G36" i="42"/>
  <c r="J35" i="42"/>
  <c r="K35" i="42" s="1"/>
  <c r="A99" i="7"/>
  <c r="A95" i="1"/>
  <c r="G37" i="42" l="1"/>
  <c r="J36" i="42"/>
  <c r="K36" i="42" s="1"/>
  <c r="A96" i="1"/>
  <c r="A102" i="7"/>
  <c r="G38" i="42" l="1"/>
  <c r="J37" i="42"/>
  <c r="K37" i="42" s="1"/>
  <c r="A97" i="1"/>
  <c r="F97" i="1"/>
  <c r="G39" i="42" l="1"/>
  <c r="J38" i="42"/>
  <c r="K38" i="42" s="1"/>
  <c r="A100" i="1"/>
  <c r="J39" i="42" l="1"/>
  <c r="K39" i="42" s="1"/>
  <c r="G40" i="42"/>
  <c r="A101" i="1"/>
  <c r="J40" i="42" l="1"/>
  <c r="K40" i="42" s="1"/>
  <c r="G41" i="42"/>
  <c r="A17" i="11"/>
  <c r="A102" i="1"/>
  <c r="J41" i="42" l="1"/>
  <c r="K41" i="42" s="1"/>
  <c r="G42" i="42"/>
  <c r="A103" i="1"/>
  <c r="A30" i="7"/>
  <c r="J42" i="42" l="1"/>
  <c r="K42" i="42" s="1"/>
  <c r="K43" i="42" s="1"/>
  <c r="G46" i="42" s="1"/>
  <c r="J46" i="42" s="1"/>
  <c r="K46" i="42" s="1"/>
  <c r="G43" i="42"/>
  <c r="A31" i="7"/>
  <c r="A104" i="1"/>
  <c r="A105" i="1" s="1"/>
  <c r="A106" i="1" s="1"/>
  <c r="A107" i="1" s="1"/>
  <c r="G50" i="42" l="1"/>
  <c r="I50" i="42" s="1"/>
  <c r="J50" i="42" s="1"/>
  <c r="G51" i="42" s="1"/>
  <c r="A108" i="1"/>
  <c r="F108" i="1"/>
  <c r="I51" i="42" l="1"/>
  <c r="I52" i="42" s="1"/>
  <c r="I53" i="42" s="1"/>
  <c r="I54" i="42" s="1"/>
  <c r="I55" i="42" s="1"/>
  <c r="I56" i="42" s="1"/>
  <c r="I57" i="42" s="1"/>
  <c r="I58" i="42" s="1"/>
  <c r="I59" i="42" s="1"/>
  <c r="I60" i="42" s="1"/>
  <c r="I61" i="42" s="1"/>
  <c r="J51" i="42"/>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A109" i="1"/>
  <c r="A110" i="1" s="1"/>
  <c r="I62" i="42" l="1"/>
  <c r="I64" i="42" s="1"/>
  <c r="H250" i="1" s="1"/>
  <c r="H252" i="1" s="1"/>
  <c r="H256" i="1" s="1"/>
  <c r="H258" i="1" s="1"/>
  <c r="A113" i="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A252" i="1"/>
  <c r="F252" i="1"/>
  <c r="A255" i="1" l="1"/>
  <c r="A256" i="1" l="1"/>
  <c r="A119" i="7"/>
  <c r="F256" i="1"/>
  <c r="A258" i="1" l="1"/>
  <c r="F258" i="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<sst xmlns="http://schemas.openxmlformats.org/spreadsheetml/2006/main">
  <si>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</si>
  <si>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</si>
  <si>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</si>
  <si>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</si>
  <si>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</si>
  <si>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</si>
  <si>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</si>
  <si>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</si>
  <si>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</si>
  <si>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</si>
  <si>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</si>
  <si>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</si>
  <si>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</si>
  <si>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</si>
  <si>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</si>
  <si>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</si>
  <si>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</si>
  <si>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</si>
  <si>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</si>
  <si>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</si>
  <si>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</si>
  <si>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</si>
  <si>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</si>
  <si>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</si>
  <si>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</si>
  <si>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</si>
  <si>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</si>
  <si>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</si>
  <si>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</si>
  <si>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</si>
  <si>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</si>
  <si>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</si>
  <si>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</si>
  <si>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</si>
  <si>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</si>
  <si>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</si>
  <si>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</si>
  <si>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</si>
  <si>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</si>
  <si>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</si>
  <si>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</si>
  <si>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</si>
  <si>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</si>
  <si>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</si>
  <si>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</si>
  <si>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</si>
  <si>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</si>
  <si>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</si>
  <si>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</si>
  <si>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</si>
  <si>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</si>
  <si>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</si>
  <si>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</si>
  <si>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</si>
  <si>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</si>
  <si>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</si>
  <si>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</si>
  <si>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</si>
  <si>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</si>
  <si>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</si>
  <si>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</si>
  <si>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</si>
  <si>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</si>
  <si>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</si>
  <si>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</si>
  <si>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</si>
  <si>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</si>
  <si>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</si>
  <si>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</si>
  <si>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</si>
  <si>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</si>
  <si>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</si>
  <si>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</si>
  <si>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</si>
  <si>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</si>
  <si>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</si>
  <si>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</si>
  <si>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</si>
  <si>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</si>
  <si>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</si>
  <si>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</si>
  <si>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</si>
  <si>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</si>
  <si>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</si>
  <si>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</si>
  <si>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</si>
  <si>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</si>
  <si>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</si>
  <si>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</si>
  <si>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</si>
  <si>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</si>
  <si>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</si>
  <si>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</si>
  <si>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</si>
  <si>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</si>
  <si>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</si>
  <si>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</si>
  <si>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</si>
  <si>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</si>
  <si>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</si>
  <si>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</si>
  <si>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</si>
  <si>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</si>
  <si>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</si>
  <si>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</si>
  <si>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</si>
  <si>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</si>
  <si>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</si>
  <si>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</si>
  <si>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</si>
  <si>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</si>
  <si>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</si>
  <si>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</si>
  <si>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</si>
  <si>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</si>
  <si>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</si>
  <si>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</si>
  <si>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</si>
  <si>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</si>
  <si>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</si>
  <si>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</si>
  <si>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</si>
  <si>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</si>
  <si>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</si>
  <si>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</si>
  <si>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</si>
  <si>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</si>
  <si>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</si>
  <si>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</si>
  <si>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</si>
  <si>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</si>
  <si>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</si>
  <si>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</si>
  <si>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</si>
  <si>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</si>
  <si>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</si>
  <si>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</si>
  <si>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</si>
  <si>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</si>
  <si>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</si>
  <si>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</si>
  <si>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</si>
  <si>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</si>
  <si>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</si>
  <si>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</si>
  <si>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</si>
  <si>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</si>
  <si>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</si>
  <si>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</si>
  <si>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</si>
  <si>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</si>
  <si>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</si>
  <si>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</si>
  <si>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</si>
  <si>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</si>
  <si>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</si>
  <si>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</si>
  <si>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</si>
  <si>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</si>
  <si>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</si>
  <si>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</si>
  <si>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</si>
  <si>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</si>
  <si>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</si>
  <si>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</si>
  <si>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</si>
  <si>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</si>
  <si>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</si>
  <si>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</si>
  <si>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</si>
  <si>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</si>
  <si>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</si>
  <si>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</si>
  <si>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</si>
  <si>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</si>
  <si>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</si>
  <si>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</si>
  <si>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</si>
  <si>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</si>
  <si>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</si>
  <si>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</si>
  <si>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</si>
  <si>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</si>
  <si>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</si>
  <si>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</si>
  <si>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</si>
  <si>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</si>
  <si>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</si>
  <si>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</si>
  <si>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</si>
  <si>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</si>
  <si>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</si>
  <si>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</si>
  <si>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</si>
  <si>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</si>
  <si>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</si>
  <si>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</si>
  <si>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</si>
  <si>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</si>
  <si>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</si>
  <si>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</si>
  <si>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</si>
  <si>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</si>
  <si>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</si>
  <si>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</si>
  <si>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</si>
  <si>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</si>
  <si>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</si>
  <si>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</si>
  <si>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</si>
  <si>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</si>
  <si>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</si>
  <si>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</si>
  <si>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</si>
  <si>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</si>
  <si>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</si>
  <si>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</si>
  <si>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</si>
  <si>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</si>
  <si>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</si>
  <si>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</si>
  <si>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</si>
  <si>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</si>
  <si>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</si>
  <si>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</si>
  <si>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</si>
  <si>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</si>
  <si>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</si>
  <si>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</si>
  <si>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</si>
  <si>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</si>
  <si>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</si>
  <si>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</si>
  <si>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</si>
  <si>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</si>
  <si>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</si>
  <si>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</si>
  <si>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</si>
  <si>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</si>
  <si>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</si>
  <si>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</si>
  <si>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</si>
  <si>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</si>
  <si>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</si>
  <si>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</si>
  <si>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</si>
  <si>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</si>
  <si>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</si>
  <si>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</si>
  <si>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</si>
  <si>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</si>
  <si>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</si>
  <si>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</si>
  <si>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</si>
  <si>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</si>
  <si>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</si>
  <si>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</si>
  <si>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</si>
  <si>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</si>
  <si>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</si>
  <si>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</si>
  <si>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</si>
  <si>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</si>
  <si>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</si>
  <si>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</si>
  <si>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</si>
  <si>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</si>
  <si>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</si>
  <si>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</si>
  <si>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</si>
  <si>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</si>
  <si>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</si>
  <si>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</si>
  <si>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</si>
  <si>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</si>
  <si>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</si>
  <si>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</si>
  <si>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</si>
  <si>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</si>
  <si>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</si>
  <si>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</si>
  <si>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</si>
  <si>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</si>
  <si>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</si>
  <si>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</si>
  <si>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</si>
  <si>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</si>
  <si>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</si>
  <si>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</si>
  <si>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</si>
  <si>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</si>
  <si>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</si>
  <si>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</si>
  <si>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</si>
  <si>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</si>
  <si>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</si>
  <si>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</si>
  <si>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</si>
  <si>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</si>
  <si>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</si>
  <si>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</si>
  <si>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</si>
  <si>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</si>
  <si>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</si>
  <si>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</si>
  <si>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</si>
  <si>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</si>
  <si>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</si>
  <si>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</si>
  <si>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</si>
  <si>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</si>
  <si>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</si>
  <si>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</si>
  <si>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</si>
  <si>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</si>
  <si>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</si>
  <si>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</si>
  <si>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</si>
  <si>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</si>
  <si>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</si>
  <si>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</si>
  <si>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</si>
  <si>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</si>
  <si>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</si>
  <si>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</si>
  <si>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</si>
  <si>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</si>
  <si>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</si>
  <si>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</si>
  <si>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</si>
  <si>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</si>
  <si>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</si>
  <si>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</si>
  <si>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</si>
  <si>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</si>
  <si>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</si>
  <si>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</si>
  <si>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</si>
  <si>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</si>
  <si>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</si>
  <si>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</si>
  <si>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</si>
  <si>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</si>
  <si>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</si>
  <si>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</si>
  <si>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</si>
  <si>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</si>
  <si>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</si>
  <si>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</si>
  <si>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</si>
  <si>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</si>
  <si>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</si>
  <si>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</si>
  <si>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</si>
  <si>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</si>
  <si>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</si>
  <si>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</si>
  <si>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</si>
  <si>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</si>
  <si>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</si>
  <si>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</si>
  <si>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</si>
  <si>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</si>
  <si>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</si>
  <si>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</si>
  <si>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</si>
  <si>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</si>
  <si>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</si>
  <si>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</si>
  <si>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</si>
  <si>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</si>
  <si>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</si>
  <si>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</si>
  <si>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</si>
  <si>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</si>
  <si>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</si>
  <si>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</si>
  <si>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</si>
  <si>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</si>
  <si>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</si>
  <si>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</si>
  <si>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</si>
  <si>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</si>
  <si>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</si>
  <si>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</si>
  <si>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</si>
  <si>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</si>
  <si>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</si>
  <si>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</si>
  <si>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</si>
  <si>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</si>
  <si>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</si>
  <si>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</si>
  <si>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</si>
  <si>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</si>
  <si>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</si>
  <si>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</si>
  <si>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</si>
  <si>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</si>
  <si>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</si>
  <si>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</si>
  <si>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</si>
  <si>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</si>
  <si>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</si>
  <si>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</si>
  <si>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</si>
  <si>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</si>
  <si>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</si>
  <si>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</si>
  <si>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</si>
  <si>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</si>
  <si>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</si>
  <si>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</si>
  <si>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</si>
  <si>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</si>
  <si>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</si>
  <si>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</si>
  <si>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</si>
  <si>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</si>
  <si>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</si>
  <si>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</si>
  <si>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</si>
  <si>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</si>
  <si>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</si>
  <si>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</si>
  <si>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</si>
  <si>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</si>
  <si>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</si>
  <si>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</si>
  <si>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</si>
  <si>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</si>
  <si>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</si>
  <si>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</si>
  <si>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</si>
  <si>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</si>
  <si>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</si>
  <si>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</si>
  <si>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</si>
  <si>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</si>
  <si>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</si>
  <si>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</si>
  <si>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</si>
  <si>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</si>
  <si>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</si>
  <si>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</si>
  <si>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</si>
  <si>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</si>
  <si>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</si>
  <si>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</si>
  <si>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</si>
  <si>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</si>
  <si>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</si>
  <si>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</si>
  <si>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</si>
  <si>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</si>
  <si>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</si>
  <si>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</si>
  <si>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</si>
  <si>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</si>
  <si>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</si>
  <si>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</si>
  <si>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</si>
  <si>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</si>
  <si>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</si>
  <si>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</si>
  <si>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</si>
  <si>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</si>
  <si>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</si>
  <si>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</si>
  <si>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</si>
  <si>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</si>
  <si>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</si>
  <si>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</si>
  <si>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</si>
  <si>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</si>
  <si>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</si>
  <si>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</si>
  <si>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</si>
  <si>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</si>
  <si>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</si>
  <si>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</si>
  <si>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</si>
  <si>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</si>
  <si>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</si>
  <si>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</si>
  <si>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</si>
  <si>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</si>
  <si>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</si>
  <si>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</si>
  <si>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</si>
  <si>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</si>
  <si>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</si>
  <si>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</si>
  <si>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</si>
  <si>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</si>
  <si>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</si>
  <si>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</si>
  <si>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</si>
  <si>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</si>
  <si>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</si>
  <si>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</si>
  <si>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</si>
  <si>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</si>
  <si>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</si>
  <si>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</si>
  <si>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</si>
  <si>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</si>
  <si>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</si>
  <si>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</si>
  <si>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</si>
  <si>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</si>
  <si>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</si>
  <si>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</si>
  <si>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</si>
  <si>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</si>
  <si>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</si>
  <si>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</si>
  <si>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</si>
  <si>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</si>
  <si>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</si>
  <si>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</si>
  <si>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</si>
  <si>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</si>
  <si>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</si>
  <si>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</si>
  <si>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</si>
  <si>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</si>
  <si>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</si>
  <si>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</si>
  <si>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</si>
  <si>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</si>
  <si>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</si>
  <si>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</si>
  <si>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</si>
  <si>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</si>
  <si>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</si>
  <si>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</si>
  <si>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</si>
  <si>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</si>
  <si>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</si>
  <si>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</si>
  <si>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</si>
  <si>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</si>
  <si>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</si>
  <si>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</si>
  <si>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</si>
  <si>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</si>
  <si>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</si>
  <si>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</si>
  <si>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</si>
  <si>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</si>
  <si>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</si>
  <si>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</si>
  <si>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</si>
  <si>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</si>
  <si>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</si>
  <si>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</si>
  <si>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</si>
  <si>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</si>
  <si>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</si>
  <si>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</si>
  <si>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</si>
  <si>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</si>
  <si>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</si>
  <si>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</si>
  <si>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</si>
  <si>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</si>
  <si>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</si>
  <si>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</si>
  <si>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</si>
  <si>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</si>
  <si>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</si>
  <si>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</si>
  <si>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</si>
  <si>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</si>
  <si>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</si>
  <si>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</si>
  <si>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</si>
  <si>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</si>
  <si>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</si>
  <si>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</si>
  <si>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</si>
  <si>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</si>
  <si>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</si>
  <si>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</si>
  <si>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</si>
  <si>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</si>
  <si>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</si>
  <si>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</si>
  <si>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</si>
  <si>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</si>
  <si>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</si>
  <si>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</si>
  <si>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</si>
  <si>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</si>
  <si>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</si>
  <si>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</si>
  <si>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</si>
  <si>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</si>
  <si>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</si>
  <si>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</si>
  <si>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</si>
  <si>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</si>
  <si>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</si>
  <si>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</si>
  <si>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</si>
  <si>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</si>
  <si>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</si>
  <si>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</si>
  <si>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</si>
  <si>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</si>
  <si>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</si>
  <si>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</si>
  <si>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</si>
  <si>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</si>
  <si>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</si>
  <si>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</si>
  <si>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</si>
  <si>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</si>
  <si>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</si>
  <si>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</si>
  <si>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</si>
  <si>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</si>
  <si>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</si>
  <si>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</si>
  <si>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</si>
  <si>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</si>
  <si>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</si>
  <si>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</si>
  <si>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</si>
  <si>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</si>
  <si>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</si>
  <si>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</si>
  <si>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</si>
  <si>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</si>
  <si>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</si>
  <si>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</si>
  <si>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</si>
  <si>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</si>
  <si>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</si>
  <si>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</si>
  <si>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</si>
  <si>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</si>
  <si>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</si>
  <si>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</si>
  <si>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</si>
  <si>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</si>
  <si>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</si>
  <si>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</si>
  <si>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</si>
  <si>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</si>
  <si>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</si>
  <si>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</si>
  <si>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</si>
  <si>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</si>
  <si>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</si>
  <si>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</si>
  <si>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</si>
  <si>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</si>
  <si>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</si>
  <si>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</si>
  <si>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</si>
  <si>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</si>
  <si>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</si>
  <si>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</si>
  <si>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</si>
  <si>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</si>
  <si>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</si>
  <si>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</si>
  <si>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</si>
  <si>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</si>
  <si>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</si>
  <si>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</si>
  <si>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354</t>
  </si>
  <si>
    <t>75</t>
  </si>
  <si>
    <t>354.2</t>
  </si>
  <si>
    <t>355</t>
  </si>
  <si>
    <t>355.2</t>
  </si>
  <si>
    <t>356</t>
  </si>
  <si>
    <t>357</t>
  </si>
  <si>
    <t>358</t>
  </si>
  <si>
    <t>45</t>
  </si>
  <si>
    <t>359</t>
  </si>
  <si>
    <t>389.4</t>
  </si>
  <si>
    <t>390.2</t>
  </si>
  <si>
    <t>390.4</t>
  </si>
  <si>
    <t>30</t>
  </si>
  <si>
    <t>391.1</t>
  </si>
  <si>
    <t>5</t>
  </si>
  <si>
    <t>391.2</t>
  </si>
  <si>
    <t>20</t>
  </si>
  <si>
    <t>391.4</t>
  </si>
  <si>
    <t>15</t>
  </si>
  <si>
    <t>391.6</t>
  </si>
  <si>
    <t>392.1</t>
  </si>
  <si>
    <t>392.2</t>
  </si>
  <si>
    <t>392.3</t>
  </si>
  <si>
    <t>392.4</t>
  </si>
  <si>
    <t>392.5</t>
  </si>
  <si>
    <t>392.6</t>
  </si>
  <si>
    <t>393</t>
  </si>
  <si>
    <t>25</t>
  </si>
  <si>
    <t>394</t>
  </si>
  <si>
    <t>394.2</t>
  </si>
  <si>
    <t>394.4</t>
  </si>
  <si>
    <t>394.6</t>
  </si>
  <si>
    <t>394.8</t>
  </si>
  <si>
    <t>395</t>
  </si>
  <si>
    <t>396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</si>
  <si>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</si>
  <si>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</si>
  <si>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</si>
  <si>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</si>
  <si>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</si>
  <si>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</si>
  <si>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</si>
  <si>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</si>
  <si>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</si>
  <si>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</si>
  <si>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</si>
  <si>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</si>
  <si>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</si>
  <si>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</si>
  <si>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</si>
  <si>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</si>
  <si>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</si>
  <si>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</si>
  <si>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</si>
  <si>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</si>
  <si>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</si>
  <si>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</si>
  <si>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</si>
  <si>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</si>
  <si>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</si>
  <si>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</si>
  <si>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</si>
  <si>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</si>
  <si>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</si>
  <si>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</si>
  <si>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</si>
  <si>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</si>
  <si>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</si>
  <si>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</si>
  <si>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</si>
  <si>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</si>
  <si>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</si>
  <si>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</si>
  <si>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</si>
  <si>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</si>
  <si>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</si>
  <si>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</si>
  <si>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</si>
  <si>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</si>
  <si>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</si>
  <si>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</si>
  <si>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</si>
  <si>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</si>
  <si>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</si>
  <si>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</si>
  <si>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</si>
  <si>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</si>
  <si>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</si>
  <si>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</si>
  <si>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</si>
  <si>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</si>
  <si>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</si>
  <si>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</si>
  <si>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</si>
  <si>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</si>
  <si>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</si>
  <si>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</si>
  <si>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</si>
  <si>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</si>
  <si>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</si>
  <si>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</si>
  <si>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</si>
  <si>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</si>
  <si>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</si>
  <si>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</si>
  <si>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</si>
  <si>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</si>
  <si>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</si>
  <si>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</si>
  <si>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</si>
  <si>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</si>
  <si>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</si>
  <si>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</si>
  <si>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</si>
  <si>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</si>
  <si>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</si>
  <si>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</si>
  <si>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</si>
  <si>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</si>
  <si>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</si>
  <si>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</si>
  <si>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</si>
  <si>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</si>
  <si>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</si>
  <si>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</si>
  <si>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</si>
  <si>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</si>
  <si>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</si>
  <si>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</si>
  <si>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</si>
  <si>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</si>
  <si>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</si>
  <si>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</si>
  <si>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</si>
  <si>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</si>
  <si>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</si>
  <si>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</si>
  <si>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</si>
  <si>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</si>
  <si>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</si>
  <si>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</si>
  <si>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</si>
  <si>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</si>
  <si>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</si>
  <si>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</si>
  <si>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</si>
  <si>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</si>
  <si>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</si>
  <si>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</si>
  <si>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</si>
  <si>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</si>
  <si>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</si>
  <si>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</si>
  <si>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</si>
  <si>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</si>
  <si>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</si>
  <si>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</si>
  <si>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</si>
  <si>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</si>
  <si>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</si>
  <si>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</si>
  <si>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</si>
  <si>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</si>
  <si>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</si>
  <si>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</si>
  <si>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</si>
  <si>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</si>
  <si>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</si>
  <si>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</si>
  <si>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</si>
  <si>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</si>
  <si>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</si>
  <si>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</si>
  <si>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</si>
  <si>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</si>
  <si>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</si>
  <si>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</si>
  <si>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</si>
  <si>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</si>
  <si>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</si>
  <si>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</si>
  <si>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</si>
  <si>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</si>
  <si>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</si>
  <si>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</si>
  <si>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</si>
  <si>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</si>
  <si>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</si>
  <si>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</si>
  <si>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</si>
  <si>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</si>
  <si>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</si>
  <si>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</si>
  <si>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</si>
  <si>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</si>
  <si>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</si>
  <si>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</si>
  <si>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</si>
  <si>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</si>
  <si>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</si>
  <si>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</si>
  <si>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</si>
  <si>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</si>
  <si>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</si>
  <si>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</si>
  <si>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</si>
  <si>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</si>
  <si>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</si>
  <si>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</si>
  <si>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</si>
  <si>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</si>
  <si>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</si>
  <si>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</si>
  <si>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</si>
  <si>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</si>
  <si>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</si>
  <si>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</si>
  <si>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</si>
  <si>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</si>
  <si>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</si>
  <si>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</si>
  <si>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Table 4</t>
  </si>
  <si>
    <t>Table 5</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</si>
  <si>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</si>
  <si>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</si>
  <si>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</si>
  <si>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</si>
  <si>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</si>
  <si>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</si>
  <si>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</si>
  <si>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</si>
  <si>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</si>
  <si>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</si>
  <si>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</si>
  <si>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</si>
  <si>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</si>
  <si>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</si>
  <si>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</si>
  <si>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</si>
  <si>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</si>
  <si>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</si>
  <si>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</si>
  <si>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</si>
  <si>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</si>
  <si>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</si>
  <si>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</si>
  <si>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</si>
  <si>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</si>
  <si>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</si>
  <si>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</si>
  <si>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</si>
  <si>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</si>
  <si>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</si>
  <si>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</si>
  <si>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</si>
  <si>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</si>
  <si>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</si>
  <si>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</si>
  <si>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</si>
  <si>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</si>
  <si>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</si>
  <si>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</si>
  <si>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</si>
  <si>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</si>
  <si>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</si>
  <si>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</si>
  <si>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</si>
  <si>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</si>
  <si>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</si>
  <si>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</si>
  <si>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</si>
  <si>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</si>
  <si>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</si>
  <si>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</si>
  <si>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</si>
  <si>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</si>
  <si>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</si>
  <si>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</si>
  <si>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</si>
  <si>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</si>
  <si>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</si>
  <si>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</si>
  <si>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</si>
  <si>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</si>
  <si>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</si>
  <si>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</si>
  <si>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</si>
  <si>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</si>
  <si>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</si>
  <si>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</si>
  <si>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</si>
  <si>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</si>
  <si>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Book Contingencies</t>
  </si>
  <si>
    <t xml:space="preserve">Distribution related revenues included in taxable income, but deferred for book purposes    </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</si>
  <si>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</si>
  <si>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</si>
  <si>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</si>
  <si>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</si>
  <si>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</si>
  <si>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</si>
  <si>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</si>
  <si>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</si>
  <si>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</si>
  <si>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</si>
  <si>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</si>
  <si>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</si>
  <si>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</si>
  <si>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</si>
  <si>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</si>
  <si>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</si>
  <si>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</si>
  <si>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</si>
  <si>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</si>
  <si>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</si>
  <si>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</si>
  <si>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</si>
  <si>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</si>
  <si>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</si>
  <si>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</si>
  <si>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Primarily related to state tax on method/life book and tax temporary differences, cost of removal and salvage on distribution assets.</t>
  </si>
  <si>
    <t>Total equals sum of Lines 8-9 and ties to FERC Form 1 page 278, Column f, Line 2</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</si>
  <si>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</si>
  <si>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</si>
  <si>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</si>
  <si>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</si>
  <si>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</si>
  <si>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</si>
  <si>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</si>
  <si>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</si>
  <si>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</si>
  <si>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</si>
  <si>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</si>
  <si>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</si>
  <si>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</si>
  <si>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</si>
  <si>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</si>
  <si>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</si>
  <si>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</si>
  <si>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</si>
  <si>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</si>
  <si>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</si>
  <si>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</si>
  <si>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</si>
  <si>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</si>
  <si>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</si>
  <si>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</si>
  <si>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</si>
  <si>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</si>
  <si>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</si>
  <si>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</si>
  <si>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</si>
  <si>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</si>
  <si>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</si>
  <si>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</si>
  <si>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</si>
  <si>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</si>
  <si>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</si>
  <si>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</si>
  <si>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</si>
  <si>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</si>
  <si>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</si>
  <si>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</si>
  <si>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Interest on Tax Reserves</t>
  </si>
  <si>
    <t>Interest accruals on distribution and transmission related tax reserves.</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</si>
  <si>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</si>
  <si>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</si>
  <si>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</si>
  <si>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FAS109 Regulatory Liability Related to excess non-plant DTLs</t>
  </si>
  <si>
    <t>FAS109 Regulatory Liability Related to Tax Gross-up on excess non-plant DTLs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</si>
  <si>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</si>
  <si>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Regulatory Asset - FAS158 Pension and Post-Retirement Assets and Liabilities</t>
  </si>
  <si>
    <t>FAS109 Regulatory Asset Related to deficient non-plant deferred tax assets</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</si>
  <si>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</si>
  <si>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</si>
  <si>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49-50 and ties to FERC Form 1 Page 232, Columns c + e, Line x</t>
  </si>
  <si>
    <t>Sum of Lines 4 and 5 on Table 2, which also ties to FERC Form I, Page 274 footnote (b), ASC740 Deferred Tax Balance</t>
  </si>
  <si>
    <r>
      <rPr>
        <rFont val="Arial"/>
        <family val="2"/>
        <sz val="10"/>
      </rPr>
      <t>Line 3 less Line 4</t>
    </r>
    <r>
      <rPr>
        <rFont val="Arial"/>
        <family val="2"/>
        <b/>
        <sz val="10"/>
      </rPr>
      <t xml:space="preserve"> - Account 282</t>
    </r>
    <r>
      <rPr>
        <rFont val="Arial"/>
        <family val="2"/>
        <sz val="10"/>
      </rPr>
      <t xml:space="preserve"> (Reflects tax impact of federal tax rate changes on federal temporary differences) </t>
    </r>
  </si>
  <si>
    <r>
      <rPr>
        <rFont val="Arial"/>
        <family val="2"/>
        <sz val="10"/>
      </rPr>
      <t>Line 8 less Line 9</t>
    </r>
    <r>
      <rPr>
        <rFont val="Arial"/>
        <family val="2"/>
        <b/>
        <sz val="10"/>
      </rPr>
      <t xml:space="preserve"> - Account 190</t>
    </r>
    <r>
      <rPr>
        <rFont val="Arial"/>
        <family val="2"/>
        <sz val="10"/>
      </rPr>
      <t xml:space="preserve"> (Reflects tax impact of federal tax rate changes on federal temporary differences) </t>
    </r>
  </si>
  <si>
    <r>
      <rPr>
        <rFont val="Arial"/>
        <family val="2"/>
        <sz val="10"/>
      </rPr>
      <t xml:space="preserve">Line 14 less Line 15 </t>
    </r>
    <r>
      <rPr>
        <rFont val="Arial"/>
        <family val="2"/>
        <b/>
        <sz val="10"/>
      </rPr>
      <t xml:space="preserve">-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</si>
  <si>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19 less Line 20</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</si>
  <si>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26 less Line 27</t>
    </r>
    <r>
      <rPr>
        <rFont val="Arial"/>
        <family val="2"/>
        <b/>
        <sz val="10"/>
      </rPr>
      <t xml:space="preserve"> -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</si>
  <si>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33 less Line 34</t>
    </r>
    <r>
      <rPr>
        <rFont val="Arial"/>
        <family val="2"/>
        <b/>
        <sz val="10"/>
      </rPr>
      <t xml:space="preserve"> - Account 190</t>
    </r>
    <r>
      <rPr>
        <rFont val="Arial"/>
        <family val="2"/>
        <sz val="10"/>
      </rPr>
      <t xml:space="preserve"> (Reflects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</si>
  <si>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38 less Line 39</t>
    </r>
    <r>
      <rPr>
        <rFont val="Arial"/>
        <family val="2"/>
        <b/>
        <sz val="10"/>
      </rPr>
      <t xml:space="preserve"> - Account 282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</si>
  <si>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40 x Line 41)</t>
    </r>
    <r>
      <rPr>
        <rFont val="Arial"/>
        <family val="2"/>
        <b/>
        <sz val="10"/>
      </rPr>
      <t xml:space="preserve"> - Account 282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</si>
  <si>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45 less Line 46</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</si>
  <si>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47 x Line 48)</t>
    </r>
    <r>
      <rPr>
        <rFont val="Arial"/>
        <family val="2"/>
        <b/>
        <sz val="10"/>
      </rPr>
      <t xml:space="preserve"> -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</si>
  <si>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54 less Line 55</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</si>
  <si>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61 less Line 62</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</si>
  <si>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66 less Line 67</t>
    </r>
    <r>
      <rPr>
        <rFont val="Arial"/>
        <family val="2"/>
        <b/>
        <sz val="10"/>
      </rPr>
      <t xml:space="preserve"> - Account 283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</si>
  <si>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68 x Line 69)</t>
    </r>
    <r>
      <rPr>
        <rFont val="Arial"/>
        <family val="2"/>
        <b/>
        <sz val="10"/>
      </rPr>
      <t xml:space="preserve"> - Account 283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</si>
  <si>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74 less Line 75</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</si>
  <si>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81 less Line 82</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</si>
  <si>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86 less Line 87</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</si>
  <si>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 xml:space="preserve">Subtract (Line 88 x Line 89) </t>
    </r>
    <r>
      <rPr>
        <rFont val="Arial"/>
        <family val="2"/>
        <b/>
        <sz val="10"/>
      </rPr>
      <t xml:space="preserve">-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</si>
  <si>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</si>
  <si>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</si>
  <si>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</si>
  <si>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Taxes Other Than Income Taxes</t>
  </si>
  <si>
    <t>Regulatory Liability - Universal Service Rider</t>
  </si>
  <si>
    <t>Regulatory Liability - Generation Service Charge</t>
  </si>
  <si>
    <t>Regulatory Liability - Distribution TCJA</t>
  </si>
  <si>
    <t>Regulatory Liability - Conservation Program</t>
  </si>
  <si>
    <t>Severance Pay</t>
  </si>
  <si>
    <t>State Income Tax Adjustment</t>
  </si>
  <si>
    <t>Regulatory Liability - Transmission Formula Rate</t>
  </si>
  <si>
    <t>2024 State Income Tax Rate Change on non-plant deferred taxes assets</t>
  </si>
  <si>
    <t>Basis difference between book plant and tax plant basis related to investment tax credits on transmission property.  Removed as a FAS109 item below.</t>
  </si>
  <si>
    <t>Book expense not deductible for tax return purposes - retail related gross receipts and sales &amp; use taxes</t>
  </si>
  <si>
    <t xml:space="preserve">Distribution related state income tax expense/(benefit) deferred for book purposes and not deductible /(taxable) for tax return purposes. </t>
  </si>
  <si>
    <t>Presentation adjustment to reverse the impact of the 2024 PA state income tax rate change from 8.99% to 8.49% to reflect non-plant deferred tax assets at the funded amount prior to the rate change.  The related FAS109 deferred tax adjustment is recorded in Account 283 and reflected in Table 3 on Line 14.</t>
  </si>
  <si>
    <t>Liability recorded for regulatory purposes related to the impact of the 2024 PA state income tax rate change from 8.99% to 8.49% on non-plant related deferred tax liabilities.</t>
  </si>
  <si>
    <t>Liability recorded for regulatory purposes related to the tax gross-up on the impact of the 2024 PA state income tax rate adjustment from 8.99% to 8.49% on non-plant related deferred tax liabilities.</t>
  </si>
  <si>
    <t>Deductions for transmission related method/life, book and tax recovery differences on pre-ACRS/MACRS property, ACRS/MACRS property and unamortized net negative salvage at federal and state rates.</t>
  </si>
  <si>
    <t>Basis difference between Distribution related book plant and tax plant basis at federal &amp; state rates</t>
  </si>
  <si>
    <t>Basis difference between book plant and tax plant basis at federal &amp; state rates</t>
  </si>
  <si>
    <t>Basis difference between Transmission related plant and tax plant basis at federal &amp; state rates</t>
  </si>
  <si>
    <t>Regulatory Assets - Other Distribution</t>
  </si>
  <si>
    <t>Regulatory Asset - Distribution System Improvement Charge</t>
  </si>
  <si>
    <t>Regulatory Asset - Competitive Enhancement Rider</t>
  </si>
  <si>
    <t>Regulatory Asset - Storm Damage</t>
  </si>
  <si>
    <t>Regulatory Asset - Smart Meter Technology</t>
  </si>
  <si>
    <t>Regulatory Asset - Transmission Service Charge</t>
  </si>
  <si>
    <t xml:space="preserve"> 2024 State Income Tax Rate Change on non-plant deferred tax liabilities (Note 6)</t>
  </si>
  <si>
    <t xml:space="preserve"> FAS109 Regulatory Asset Related to Tax Gross-up on deficient non-plant DTAs</t>
  </si>
  <si>
    <t>Retail related expense deferred for book purposes and deducted for tax purposes</t>
  </si>
  <si>
    <t>Presentation adjustment to reverse the impact of the 2024 PA state income tax rate change from 8.99% to 8.49% to reflect deferred tax liabilities at the funded amount prior to the rate change.  The related FAS109 adjustment is recorded in Account 190 and reflected in Table 1, Line 28.</t>
  </si>
  <si>
    <t>Asset recorded for regulatory purposes related to the impact of the 2024 PA state income tax rate change from 8.99% to 8.49% on non-plant related deferred tax assets.</t>
  </si>
  <si>
    <t>Asset recorded for regulatory purposes related to the tax gross-up on the impact of the 2024 PA state income tax rate adjustment from 8.99% to 8.49% on non-plant related deferred tax assets.</t>
  </si>
  <si>
    <t>Gross-up recorded to ADIT Account 283</t>
  </si>
  <si>
    <t xml:space="preserve">Total equals sum of Lines 11-12 and represents the deficient ADIT related to the 2024 PA state income tax rate change of 8.49%.  The total in Column B and the estimated impact of $91,467 for future PA state income tax rate changes on forecasted ADIT reversals ties to FERC Form 1 Page 232, Column f, Line 6 </t>
  </si>
  <si>
    <t xml:space="preserve">Total equals sum of Lines 28-29 and represents the deficient ADIT related to the 2023 PA state income tax rate change of 8.99%.  The total in Columnb B and the estimated impact of $45,263 for future PA state income tax rate changes on forecasted ADIT reversals ties to FERC Form 1 Page 232, Column b, Line 6 </t>
  </si>
  <si>
    <t>Table 6, Line 71</t>
  </si>
  <si>
    <t>Total equals sum of Lines 52 and 54-55 and ties to FERC Form 1 Page 232, Column e, Line 6.</t>
  </si>
  <si>
    <t>Sum of Lines 1-3.  Sum of amounts in Columns D and F equal "Total Net Excess Plant Deferred Income Taxes" summarized on Exhibit B, Line 3 and detailed on Exhibit D of Exhibit 6 for the ending period.</t>
  </si>
  <si>
    <t>Total equals sum of Lines 11-12 and ties to FERC Form 1 page 278, Column f, Line 9</t>
  </si>
  <si>
    <t xml:space="preserve">Sum of Lines 3, 7, 28 and 29 on Table 1.   The sum of Lines 3 and 7 on Table 1 ties to sum of FERC Form I page 234, Column c, Lines 3 and 11.  </t>
  </si>
  <si>
    <t>Sum of Lines 18-20.  Sum of amounts in Columns D thru F equal "Total Net Excess Plant Deferred Income Taxes" summarized on Exhibit B, Line 3 and detailed on Exhibits C and D of Exhibit 6 for the beginning period.</t>
  </si>
  <si>
    <t>Total equals sum of Lines 28-29 and ties to FERC Form 1 page 278, Column b, Line 9</t>
  </si>
  <si>
    <t>The total balance is made up plant and non-plant related balances of $69,413,945 and 19,298, respectively.  The plant related balance ties to sum of FERC Form I page 234, Column b, Lines 3 and 11.</t>
  </si>
  <si>
    <t>Table 6, Line 50</t>
  </si>
  <si>
    <t>Table 6, Line 91</t>
  </si>
  <si>
    <t>Total equals sum of Lines 52 and 54-55 and ties to FERC Form 1 Page 278, Columns d + e, Line 9</t>
  </si>
  <si>
    <t>R2</t>
  </si>
  <si>
    <t>44</t>
  </si>
  <si>
    <t>60</t>
  </si>
  <si>
    <t>50</t>
  </si>
  <si>
    <t>10</t>
  </si>
  <si>
    <t>14</t>
  </si>
  <si>
    <t>303.210</t>
  </si>
  <si>
    <t>303.215</t>
  </si>
  <si>
    <t>SW CPR DEPR cloud (5 Yr)</t>
  </si>
  <si>
    <t>303.810</t>
  </si>
  <si>
    <t>SW CPR DEPR cloud (10 Yr)</t>
  </si>
  <si>
    <t>303.815</t>
  </si>
  <si>
    <t>SW CPR DEPR cloud (15 Yr)</t>
  </si>
  <si>
    <t>SW - CPR DEPR (5 Yr)</t>
  </si>
  <si>
    <t>SW - CPR DEPR (10 Yr)</t>
  </si>
  <si>
    <t>SW - CPR DEPR (15 Yr)</t>
  </si>
  <si>
    <t>Juniata-Cumberland 230 kV line (b3698)</t>
  </si>
  <si>
    <t>Line 53</t>
  </si>
  <si>
    <t>Lines 39, 40, and 53</t>
  </si>
  <si>
    <t>ATRR based on actual costs included for the previous calendar year but excludes the true-up adjustment (2023 True-up, Line 133, filed by June 1, 2024).</t>
  </si>
  <si>
    <t>ATRR based on projected costs included for the previous calendar year but excludes the true-up adjustment (2023 ATRR, Line 133, filed on January 31, 2023).</t>
  </si>
  <si>
    <t>Base ROE will be as follows:  (i.) 9.90% for the period May 21, 2020 through May 31, 2022; (ii.) 9.95% for the period June 1, 2022 through May 31, 2023;</t>
  </si>
  <si>
    <t xml:space="preserve">(iii.) 10.00% on June 1, 2023 through May 31, 2023 and thereafter. If PPL Electric transitions from a June 1 to May 31 Rate Year period to </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</si>
</sst>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7">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 numFmtId="184" formatCode="[$-409]mmmm\ d\,\ yyyy;@"/>
    <x:numFmt numFmtId="185" formatCode="0.000000%"/>
  </x:numFmts>
  <x:fonts count="167">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
      <x:sz val="11"/>
      <x:name val="Calibri"/>
      <x:family val="2"/>
    </x:font>
    <x:font>
      <x:u val="singleAccounting"/>
      <x:sz val="10"/>
      <x:name val="Arial"/>
      <x:family val="2"/>
    </x:font>
    <x:font>
      <x:b/>
      <x:u val="singleAccounting"/>
      <x:sz val="10"/>
      <x:name val="Arial"/>
      <x:family val="2"/>
    </x:font>
    <x:font>
      <x:u val="singleAccounting"/>
      <x:sz val="9"/>
      <x:name val="Arial Narrow"/>
      <x:family val="2"/>
    </x:font>
  </x:fonts>
  <x:fills count="58">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rgb="FF00FF00"/>
        <x:bgColor indexed="64"/>
      </x:patternFill>
    </x:fill>
    <x:fill>
      <x:patternFill patternType="solid">
        <x:fgColor theme="6" tint="0.79998168889431442"/>
        <x:bgColor indexed="64"/>
      </x:patternFill>
    </x:fill>
  </x:fills>
  <x:borders count="61">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x:right style="thin">
        <x:color indexed="64"/>
      </x:right>
      <x:top style="medium">
        <x:color indexed="64"/>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
      <x:left style="thin">
        <x:color indexed="64"/>
      </x:left>
      <x:right/>
      <x:top style="medium">
        <x:color indexed="64"/>
      </x:top>
      <x:bottom/>
      <x:diagonal/>
    </x:border>
    <x:border>
      <x:left style="thin">
        <x:color indexed="64"/>
      </x:left>
      <x:right/>
      <x:top style="thin">
        <x:color indexed="64"/>
      </x:top>
      <x:bottom style="medium">
        <x:color indexed="64"/>
      </x:bottom>
      <x:diagonal/>
    </x:border>
    <x:border>
      <x:left style="thin">
        <x:color indexed="64"/>
      </x:left>
      <x:right/>
      <x:top/>
      <x:bottom style="medium">
        <x:color indexed="64"/>
      </x:bottom>
      <x:diagonal/>
    </x:border>
  </x:borders>
  <x:cellStyleXfs count="63022">
    <x:xf numFmtId="0" fontId="0" fillId="0" borderId="0"/>
    <x:xf numFmtId="43" fontId="10" fillId="0" borderId="0" applyFont="0" applyFill="0" applyBorder="0" applyAlignment="0" applyProtection="0"/>
    <x:xf numFmtId="43" fontId="95" fillId="0" borderId="0" applyFont="0" applyFill="0" applyBorder="0" applyAlignment="0" applyProtection="0"/>
    <x:xf numFmtId="43" fontId="22" fillId="0" borderId="0" applyFont="0" applyFill="0" applyBorder="0" applyAlignment="0" applyProtection="0"/>
    <x:xf numFmtId="43" fontId="98"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98" fillId="0" borderId="0" applyFont="0" applyFill="0" applyBorder="0" applyAlignment="0" applyProtection="0"/>
    <x:xf numFmtId="43" fontId="22" fillId="0" borderId="0" applyFont="0" applyFill="0" applyBorder="0" applyAlignment="0" applyProtection="0"/>
    <x:xf numFmtId="0" fontId="22" fillId="0" borderId="0"/>
    <x:xf numFmtId="43" fontId="98"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98" fillId="0" borderId="0" applyFont="0" applyFill="0" applyBorder="0" applyAlignment="0" applyProtection="0"/>
    <x:xf numFmtId="43" fontId="94" fillId="0" borderId="0" applyFont="0" applyFill="0" applyBorder="0" applyAlignment="0" applyProtection="0"/>
    <x:xf numFmtId="40" fontId="22" fillId="0" borderId="0" applyFont="0" applyFill="0" applyBorder="0" applyAlignment="0" applyProtection="0"/>
    <x:xf numFmtId="0" fontId="22" fillId="0" borderId="0"/>
    <x:xf numFmtId="0" fontId="22" fillId="0" borderId="0"/>
    <x:xf numFmtId="43" fontId="97" fillId="0" borderId="0" applyFont="0" applyFill="0" applyBorder="0" applyAlignment="0" applyProtection="0"/>
    <x:xf numFmtId="43" fontId="97" fillId="0" borderId="0" applyFont="0" applyFill="0" applyBorder="0" applyAlignment="0" applyProtection="0"/>
    <x:xf numFmtId="43" fontId="97" fillId="0" borderId="0" applyFont="0" applyFill="0" applyBorder="0" applyAlignment="0" applyProtection="0"/>
    <x:xf numFmtId="43" fontId="97" fillId="0" borderId="0" applyFont="0" applyFill="0" applyBorder="0" applyAlignment="0" applyProtection="0"/>
    <x:xf numFmtId="43" fontId="97" fillId="0" borderId="0" applyFont="0" applyFill="0" applyBorder="0" applyAlignment="0" applyProtection="0"/>
    <x:xf numFmtId="43" fontId="97" fillId="0" borderId="0" applyFont="0" applyFill="0" applyBorder="0" applyAlignment="0" applyProtection="0"/>
    <x:xf numFmtId="43" fontId="11"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11" fillId="0" borderId="0" applyFont="0" applyFill="0" applyBorder="0" applyAlignment="0" applyProtection="0"/>
    <x:xf numFmtId="43" fontId="95" fillId="0" borderId="0" applyFont="0" applyFill="0" applyBorder="0" applyAlignment="0" applyProtection="0"/>
    <x:xf numFmtId="44" fontId="10" fillId="0" borderId="0" applyFont="0" applyFill="0" applyBorder="0" applyAlignment="0" applyProtection="0"/>
    <x:xf numFmtId="44" fontId="22" fillId="0" borderId="0" applyFont="0" applyFill="0" applyBorder="0" applyAlignment="0" applyProtection="0"/>
    <x:xf numFmtId="8" fontId="22" fillId="0" borderId="0" applyFont="0" applyFill="0" applyBorder="0" applyAlignment="0" applyProtection="0"/>
    <x:xf numFmtId="44" fontId="22" fillId="0" borderId="0" applyFont="0" applyFill="0" applyBorder="0" applyAlignment="0" applyProtection="0"/>
    <x:xf numFmtId="44" fontId="22" fillId="0" borderId="0" applyFont="0" applyFill="0" applyBorder="0" applyAlignment="0" applyProtection="0"/>
    <x:xf numFmtId="44" fontId="94" fillId="0" borderId="0" applyFont="0" applyFill="0" applyBorder="0" applyAlignment="0" applyProtection="0"/>
    <x:xf numFmtId="8" fontId="74" fillId="0" borderId="0" applyFont="0" applyFill="0" applyBorder="0" applyAlignment="0" applyProtection="0"/>
    <x:xf numFmtId="0" fontId="99" fillId="0" borderId="0" applyNumberFormat="0" applyFill="0" applyBorder="0" applyAlignment="0" applyProtection="0"/>
    <x:xf numFmtId="0" fontId="85" fillId="2" borderId="0"/>
    <x:xf numFmtId="0" fontId="97" fillId="0" borderId="0"/>
    <x:xf numFmtId="0" fontId="97" fillId="0" borderId="0"/>
    <x:xf numFmtId="0" fontId="97" fillId="0" borderId="0"/>
    <x:xf numFmtId="0" fontId="97" fillId="0" borderId="0"/>
    <x:xf numFmtId="0" fontId="97" fillId="0" borderId="0"/>
    <x:xf numFmtId="0" fontId="97" fillId="0" borderId="0"/>
    <x:xf numFmtId="178" fontId="22" fillId="0" borderId="0"/>
    <x:xf numFmtId="178" fontId="22" fillId="0" borderId="0"/>
    <x:xf numFmtId="178" fontId="22" fillId="0" borderId="0"/>
    <x:xf numFmtId="178" fontId="22" fillId="0" borderId="0"/>
    <x:xf numFmtId="0" fontId="100" fillId="0" borderId="0"/>
    <x:xf numFmtId="0" fontId="22" fillId="0" borderId="0"/>
    <x:xf numFmtId="0" fontId="22" fillId="0" borderId="0"/>
    <x:xf numFmtId="0" fontId="98" fillId="0" borderId="0"/>
    <x:xf numFmtId="0" fontId="97" fillId="0" borderId="0"/>
    <x:xf numFmtId="0" fontId="97" fillId="0" borderId="0"/>
    <x:xf numFmtId="0" fontId="97" fillId="0" borderId="0"/>
    <x:xf numFmtId="0" fontId="97" fillId="0" borderId="0"/>
    <x:xf numFmtId="0" fontId="97" fillId="0" borderId="0"/>
    <x:xf numFmtId="0" fontId="97" fillId="0" borderId="0"/>
    <x:xf numFmtId="0" fontId="101" fillId="0" borderId="0"/>
    <x:xf numFmtId="0" fontId="98" fillId="0" borderId="0"/>
    <x:xf numFmtId="178" fontId="22" fillId="0" borderId="0"/>
    <x:xf numFmtId="178" fontId="22" fillId="0" borderId="0"/>
    <x:xf numFmtId="0" fontId="97" fillId="0" borderId="0"/>
    <x:xf numFmtId="0" fontId="97" fillId="0" borderId="0"/>
    <x:xf numFmtId="0" fontId="97" fillId="0" borderId="0"/>
    <x:xf numFmtId="0" fontId="97" fillId="0" borderId="0"/>
    <x:xf numFmtId="0" fontId="97" fillId="0" borderId="0"/>
    <x:xf numFmtId="0" fontId="97" fillId="0" borderId="0"/>
    <x:xf numFmtId="0" fontId="22" fillId="0" borderId="0"/>
    <x:xf numFmtId="0" fontId="22" fillId="0" borderId="0"/>
    <x:xf numFmtId="0" fontId="98" fillId="0" borderId="0"/>
    <x:xf numFmtId="0" fontId="96" fillId="0" borderId="0"/>
    <x:xf numFmtId="0" fontId="22" fillId="0" borderId="0"/>
    <x:xf numFmtId="0" fontId="96" fillId="0" borderId="0"/>
    <x:xf numFmtId="0" fontId="98" fillId="0" borderId="0"/>
    <x:xf numFmtId="0" fontId="22" fillId="0" borderId="0"/>
    <x:xf numFmtId="0" fontId="94" fillId="0" borderId="0"/>
    <x:xf numFmtId="0" fontId="22" fillId="0" borderId="0"/>
    <x:xf numFmtId="0" fontId="98" fillId="10" borderId="0"/>
    <x:xf numFmtId="0" fontId="97" fillId="0" borderId="0"/>
    <x:xf numFmtId="0" fontId="98" fillId="0" borderId="0"/>
    <x:xf numFmtId="0" fontId="22" fillId="0" borderId="0"/>
    <x:xf numFmtId="0" fontId="22" fillId="0" borderId="0"/>
    <x:xf numFmtId="0" fontId="22" fillId="0" borderId="0"/>
    <x:xf numFmtId="0" fontId="22" fillId="0" borderId="0"/>
    <x:xf numFmtId="0" fontId="22" fillId="0" borderId="0"/>
    <x:xf numFmtId="0" fontId="22" fillId="0" borderId="0"/>
    <x:xf numFmtId="0" fontId="97" fillId="0" borderId="0"/>
    <x:xf numFmtId="0" fontId="98" fillId="0" borderId="0"/>
    <x:xf numFmtId="0" fontId="14" fillId="0" borderId="0"/>
    <x:xf numFmtId="0" fontId="101" fillId="0" borderId="0"/>
    <x:xf numFmtId="178" fontId="22" fillId="0" borderId="0"/>
    <x:xf numFmtId="178" fontId="22" fillId="0" borderId="0"/>
    <x:xf numFmtId="165" fontId="15" fillId="0" borderId="0"/>
    <x:xf numFmtId="0" fontId="10" fillId="0" borderId="0"/>
    <x:xf numFmtId="0" fontId="22" fillId="0" borderId="0"/>
    <x:xf numFmtId="0" fontId="10" fillId="0" borderId="0"/>
    <x:xf numFmtId="170" fontId="23" fillId="0" borderId="0" applyProtection="0"/>
    <x:xf numFmtId="0" fontId="91" fillId="0" borderId="0"/>
    <x:xf numFmtId="0" fontId="22" fillId="0" borderId="0"/>
    <x:xf numFmtId="9" fontId="10" fillId="0" borderId="0" applyFont="0" applyFill="0" applyBorder="0" applyAlignment="0" applyProtection="0"/>
    <x:xf numFmtId="9" fontId="22" fillId="0" borderId="0" applyFont="0" applyFill="0" applyBorder="0" applyAlignment="0" applyProtection="0"/>
    <x:xf numFmtId="9" fontId="98" fillId="0" borderId="0" applyFont="0" applyFill="0" applyBorder="0" applyAlignment="0" applyProtection="0"/>
    <x:xf numFmtId="9" fontId="97" fillId="0" borderId="0" applyFont="0" applyFill="0" applyBorder="0" applyAlignment="0" applyProtection="0"/>
    <x:xf numFmtId="9" fontId="97" fillId="0" borderId="0" applyFont="0" applyFill="0" applyBorder="0" applyAlignment="0" applyProtection="0"/>
    <x:xf numFmtId="9" fontId="97" fillId="0" borderId="0" applyFont="0" applyFill="0" applyBorder="0" applyAlignment="0" applyProtection="0"/>
    <x:xf numFmtId="9" fontId="97" fillId="0" borderId="0" applyFont="0" applyFill="0" applyBorder="0" applyAlignment="0" applyProtection="0"/>
    <x:xf numFmtId="9" fontId="97" fillId="0" borderId="0" applyFont="0" applyFill="0" applyBorder="0" applyAlignment="0" applyProtection="0"/>
    <x:xf numFmtId="9" fontId="97" fillId="0" borderId="0" applyFont="0" applyFill="0" applyBorder="0" applyAlignment="0" applyProtection="0"/>
    <x:xf numFmtId="9" fontId="22" fillId="0" borderId="0" applyFont="0" applyFill="0" applyBorder="0" applyAlignment="0" applyProtection="0"/>
    <x:xf numFmtId="9" fontId="94" fillId="0" borderId="0" applyFont="0" applyFill="0" applyBorder="0" applyAlignment="0" applyProtection="0"/>
    <x:xf numFmtId="0" fontId="74" fillId="0" borderId="0" applyNumberFormat="0" applyFont="0" applyFill="0" applyBorder="0" applyAlignment="0" applyProtection="0">
      <x:alignment horizontal="left"/>
    </x:xf>
    <x:xf numFmtId="0" fontId="22" fillId="0" borderId="0" applyNumberFormat="0" applyFont="0" applyFill="0" applyBorder="0" applyAlignment="0" applyProtection="0">
      <x:alignment horizontal="left"/>
    </x:xf>
    <x:xf numFmtId="15" fontId="74" fillId="0" borderId="0" applyFont="0" applyFill="0" applyBorder="0" applyAlignment="0" applyProtection="0"/>
    <x:xf numFmtId="15" fontId="22" fillId="0" borderId="0" applyFont="0" applyFill="0" applyBorder="0" applyAlignment="0" applyProtection="0"/>
    <x:xf numFmtId="4" fontId="74" fillId="0" borderId="0" applyFont="0" applyFill="0" applyBorder="0" applyAlignment="0" applyProtection="0"/>
    <x:xf numFmtId="4" fontId="22" fillId="0" borderId="0" applyFont="0" applyFill="0" applyBorder="0" applyAlignment="0" applyProtection="0"/>
    <x:xf numFmtId="0" fontId="75" fillId="0" borderId="1">
      <x:alignment horizontal="center"/>
    </x:xf>
    <x:xf numFmtId="0" fontId="11" fillId="0" borderId="1">
      <x:alignment horizontal="center"/>
    </x:xf>
    <x:xf numFmtId="3" fontId="74" fillId="0" borderId="0" applyFont="0" applyFill="0" applyBorder="0" applyAlignment="0" applyProtection="0"/>
    <x:xf numFmtId="3" fontId="22" fillId="0" borderId="0" applyFont="0" applyFill="0" applyBorder="0" applyAlignment="0" applyProtection="0"/>
    <x:xf numFmtId="0" fontId="74" fillId="3" borderId="0" applyNumberFormat="0" applyFont="0" applyBorder="0" applyAlignment="0" applyProtection="0"/>
    <x:xf numFmtId="0" fontId="22" fillId="3"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165" fontId="85" fillId="0" borderId="0"/>
    <x:xf numFmtId="0" fontId="9" fillId="0" borderId="0"/>
    <x:xf numFmtId="0" fontId="9" fillId="0" borderId="0"/>
    <x:xf numFmtId="44" fontId="9" fillId="0" borderId="0" applyFont="0" applyFill="0" applyBorder="0" applyAlignment="0" applyProtection="0"/>
    <x:xf numFmtId="9" fontId="9" fillId="0" borderId="0" applyFont="0" applyFill="0" applyBorder="0" applyAlignment="0" applyProtection="0"/>
    <x:xf numFmtId="43" fontId="10" fillId="0" borderId="0" applyFont="0" applyFill="0" applyBorder="0" applyAlignment="0" applyProtection="0"/>
    <x:xf numFmtId="0" fontId="9" fillId="0" borderId="0"/>
    <x:xf numFmtId="0" fontId="10" fillId="0" borderId="0"/>
    <x:xf numFmtId="0" fontId="10" fillId="0" borderId="0"/>
    <x:xf numFmtId="0" fontId="10" fillId="0" borderId="0"/>
    <x:xf numFmtId="0" fontId="10" fillId="0" borderId="0"/>
    <x:xf numFmtId="180" fontId="10" fillId="0" borderId="0"/>
    <x:xf numFmtId="180" fontId="10" fillId="0" borderId="0"/>
    <x:xf numFmtId="0" fontId="10" fillId="0" borderId="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121" fillId="24" borderId="0" applyNumberFormat="0" applyBorder="0" applyAlignment="0" applyProtection="0"/>
    <x:xf numFmtId="0" fontId="121" fillId="28" borderId="0" applyNumberFormat="0" applyBorder="0" applyAlignment="0" applyProtection="0"/>
    <x:xf numFmtId="0" fontId="121" fillId="32" borderId="0" applyNumberFormat="0" applyBorder="0" applyAlignment="0" applyProtection="0"/>
    <x:xf numFmtId="0" fontId="121" fillId="36" borderId="0" applyNumberFormat="0" applyBorder="0" applyAlignment="0" applyProtection="0"/>
    <x:xf numFmtId="0" fontId="121" fillId="40" borderId="0" applyNumberFormat="0" applyBorder="0" applyAlignment="0" applyProtection="0"/>
    <x:xf numFmtId="0" fontId="121" fillId="44" borderId="0" applyNumberFormat="0" applyBorder="0" applyAlignment="0" applyProtection="0"/>
    <x:xf numFmtId="0" fontId="121" fillId="21" borderId="0" applyNumberFormat="0" applyBorder="0" applyAlignment="0" applyProtection="0"/>
    <x:xf numFmtId="0" fontId="121" fillId="25" borderId="0" applyNumberFormat="0" applyBorder="0" applyAlignment="0" applyProtection="0"/>
    <x:xf numFmtId="0" fontId="121" fillId="29" borderId="0" applyNumberFormat="0" applyBorder="0" applyAlignment="0" applyProtection="0"/>
    <x:xf numFmtId="0" fontId="121" fillId="33" borderId="0" applyNumberFormat="0" applyBorder="0" applyAlignment="0" applyProtection="0"/>
    <x:xf numFmtId="0" fontId="121" fillId="37" borderId="0" applyNumberFormat="0" applyBorder="0" applyAlignment="0" applyProtection="0"/>
    <x:xf numFmtId="0" fontId="121" fillId="41" borderId="0" applyNumberFormat="0" applyBorder="0" applyAlignment="0" applyProtection="0"/>
    <x:xf numFmtId="0" fontId="112" fillId="15" borderId="0" applyNumberFormat="0" applyBorder="0" applyAlignment="0" applyProtection="0"/>
    <x:xf numFmtId="0" fontId="115" fillId="18" borderId="41" applyNumberFormat="0" applyAlignment="0" applyProtection="0"/>
    <x:xf numFmtId="0" fontId="117" fillId="19" borderId="44" applyNumberFormat="0" applyAlignment="0" applyProtection="0"/>
    <x:xf numFmtId="41" fontId="10" fillId="0" borderId="0" applyFont="0" applyFill="0" applyBorder="0" applyAlignment="0" applyProtection="0"/>
    <x:xf numFmtId="41" fontId="10" fillId="0" borderId="0" applyFont="0" applyFill="0" applyBorder="0" applyAlignment="0" applyProtection="0"/>
    <x:xf numFmtId="41" fontId="10" fillId="0" borderId="0" applyFont="0" applyFill="0" applyBorder="0" applyAlignment="0" applyProtection="0"/>
    <x:xf numFmtId="41"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0" fontId="119" fillId="0" borderId="0" applyNumberFormat="0" applyFill="0" applyBorder="0" applyAlignment="0" applyProtection="0"/>
    <x:xf numFmtId="0" fontId="111" fillId="14" borderId="0" applyNumberFormat="0" applyBorder="0" applyAlignment="0" applyProtection="0"/>
    <x:xf numFmtId="0" fontId="108" fillId="0" borderId="38" applyNumberFormat="0" applyFill="0" applyAlignment="0" applyProtection="0"/>
    <x:xf numFmtId="0" fontId="109" fillId="0" borderId="39" applyNumberFormat="0" applyFill="0" applyAlignment="0" applyProtection="0"/>
    <x:xf numFmtId="0" fontId="110" fillId="0" borderId="40" applyNumberFormat="0" applyFill="0" applyAlignment="0" applyProtection="0"/>
    <x:xf numFmtId="0" fontId="110" fillId="0" borderId="0" applyNumberFormat="0" applyFill="0" applyBorder="0" applyAlignment="0" applyProtection="0"/>
    <x:xf numFmtId="0" fontId="124" fillId="0" borderId="0" applyNumberFormat="0" applyFill="0" applyBorder="0" applyAlignment="0" applyProtection="0">
      <x:alignment vertical="top"/>
      <x:protection locked="0"/>
    </x:xf>
    <x:xf numFmtId="180" fontId="124" fillId="0" borderId="0" applyNumberFormat="0" applyFill="0" applyBorder="0" applyAlignment="0" applyProtection="0">
      <x:alignment vertical="top"/>
      <x:protection locked="0"/>
    </x:xf>
    <x:xf numFmtId="0" fontId="113" fillId="17" borderId="41" applyNumberFormat="0" applyAlignment="0" applyProtection="0"/>
    <x:xf numFmtId="0" fontId="116" fillId="0" borderId="43" applyNumberFormat="0" applyFill="0" applyAlignment="0" applyProtection="0"/>
    <x:xf numFmtId="0" fontId="123" fillId="16" borderId="0" applyNumberFormat="0" applyBorder="0" applyAlignment="0" applyProtection="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178" fontId="10" fillId="0" borderId="0"/>
    <x:xf numFmtId="0" fontId="10" fillId="0" borderId="0"/>
    <x:xf numFmtId="178" fontId="10" fillId="0" borderId="0"/>
    <x:xf numFmtId="180" fontId="10" fillId="0" borderId="0"/>
    <x:xf numFmtId="178" fontId="10" fillId="0" borderId="0"/>
    <x:xf numFmtId="0" fontId="10" fillId="0" borderId="0"/>
    <x:xf numFmtId="0" fontId="10" fillId="0" borderId="0"/>
    <x:xf numFmtId="0" fontId="10" fillId="0" borderId="0"/>
    <x:xf numFmtId="0" fontId="8" fillId="0" borderId="0"/>
    <x:xf numFmtId="0" fontId="10" fillId="0" borderId="0"/>
    <x:xf numFmtId="178"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8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8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1"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78" fontId="10" fillId="0" borderId="0"/>
    <x:xf numFmtId="0" fontId="10" fillId="0" borderId="0"/>
    <x:xf numFmtId="0" fontId="10" fillId="0" borderId="0"/>
    <x:xf numFmtId="0" fontId="10" fillId="46" borderId="47"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10" fillId="46" borderId="47" applyNumberFormat="0" applyFont="0" applyAlignment="0" applyProtection="0"/>
    <x:xf numFmtId="0" fontId="114" fillId="18" borderId="42" applyNumberFormat="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0" fontId="74" fillId="0" borderId="0" applyNumberFormat="0" applyFont="0" applyFill="0" applyBorder="0" applyAlignment="0" applyProtection="0">
      <x:alignment horizontal="left"/>
    </x:xf>
    <x:xf numFmtId="15" fontId="74" fillId="0" borderId="0" applyFont="0" applyFill="0" applyBorder="0" applyAlignment="0" applyProtection="0"/>
    <x:xf numFmtId="4" fontId="74" fillId="0" borderId="0" applyFont="0" applyFill="0" applyBorder="0" applyAlignment="0" applyProtection="0"/>
    <x:xf numFmtId="0" fontId="75" fillId="0" borderId="1">
      <x:alignment horizontal="center"/>
    </x:xf>
    <x:xf numFmtId="3" fontId="74" fillId="0" borderId="0" applyFont="0" applyFill="0" applyBorder="0" applyAlignment="0" applyProtection="0"/>
    <x:xf numFmtId="0" fontId="74" fillId="3"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0" fontId="122" fillId="0" borderId="0" applyNumberFormat="0" applyFill="0" applyBorder="0" applyAlignment="0" applyProtection="0"/>
    <x:xf numFmtId="0" fontId="120" fillId="0" borderId="46" applyNumberFormat="0" applyFill="0" applyAlignment="0" applyProtection="0"/>
    <x:xf numFmtId="0" fontId="118" fillId="0" borderId="0" applyNumberFormat="0" applyFill="0" applyBorder="0" applyAlignment="0" applyProtection="0"/>
    <x:xf numFmtId="0" fontId="125" fillId="0" borderId="0"/>
    <x:xf numFmtId="40" fontId="126" fillId="0" borderId="0" applyFont="0" applyFill="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41" fontId="96" fillId="0" borderId="0" applyFont="0" applyFill="0" applyBorder="0" applyAlignment="0" applyProtection="0"/>
    <x:xf numFmtId="41" fontId="96" fillId="0" borderId="0" applyFont="0" applyFill="0" applyBorder="0" applyAlignment="0" applyProtection="0"/>
    <x:xf numFmtId="41" fontId="96" fillId="0" borderId="0" applyFont="0" applyFill="0" applyBorder="0" applyAlignment="0" applyProtection="0"/>
    <x:xf numFmtId="41" fontId="96" fillId="0" borderId="0" applyFont="0" applyFill="0" applyBorder="0" applyAlignment="0" applyProtection="0"/>
    <x:xf numFmtId="41" fontId="127" fillId="0" borderId="0" applyFont="0" applyFill="0" applyBorder="0" applyAlignment="0" applyProtection="0"/>
    <x:xf numFmtId="38" fontId="126" fillId="0" borderId="0" applyFont="0" applyFill="0" applyBorder="0" applyAlignment="0" applyProtection="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0" fillId="0" borderId="0"/>
    <x:xf numFmtId="43" fontId="10" fillId="0" borderId="0" applyFont="0" applyFill="0" applyBorder="0" applyAlignment="0" applyProtection="0"/>
    <x:xf numFmtId="0" fontId="10"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95" fillId="0" borderId="0" applyFont="0" applyFill="0" applyBorder="0" applyAlignment="0" applyProtection="0"/>
    <x:xf numFmtId="0" fontId="10"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10" fillId="0" borderId="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8" fontId="126"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8"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14" fontId="74" fillId="0" borderId="0"/>
    <x:xf numFmtId="0" fontId="119" fillId="0" borderId="0" applyNumberFormat="0" applyFill="0" applyBorder="0" applyAlignment="0" applyProtection="0"/>
    <x:xf numFmtId="38" fontId="84" fillId="47" borderId="0" applyNumberFormat="0" applyBorder="0" applyAlignment="0" applyProtection="0"/>
    <x:xf numFmtId="38" fontId="84" fillId="47" borderId="0" applyNumberFormat="0" applyBorder="0" applyAlignment="0" applyProtection="0"/>
    <x:xf numFmtId="0" fontId="108" fillId="0" borderId="38" applyNumberFormat="0" applyFill="0" applyAlignment="0" applyProtection="0"/>
    <x:xf numFmtId="0" fontId="109" fillId="0" borderId="39" applyNumberFormat="0" applyFill="0" applyAlignment="0" applyProtection="0"/>
    <x:xf numFmtId="0" fontId="110" fillId="0" borderId="40" applyNumberFormat="0" applyFill="0" applyAlignment="0" applyProtection="0"/>
    <x:xf numFmtId="0" fontId="110" fillId="0" borderId="0" applyNumberFormat="0" applyFill="0" applyBorder="0" applyAlignment="0" applyProtection="0"/>
    <x:xf numFmtId="0" fontId="99" fillId="0" borderId="0" applyNumberFormat="0" applyFill="0" applyBorder="0" applyAlignment="0" applyProtection="0"/>
    <x:xf numFmtId="0" fontId="124" fillId="0" borderId="0" applyNumberFormat="0" applyFill="0" applyBorder="0" applyAlignment="0" applyProtection="0">
      <x:alignment vertical="top"/>
      <x:protection locked="0"/>
    </x:xf>
    <x:xf numFmtId="0" fontId="128" fillId="0" borderId="0" applyNumberFormat="0" applyFill="0" applyBorder="0" applyAlignment="0" applyProtection="0">
      <x:alignment vertical="top"/>
      <x:protection locked="0"/>
    </x:xf>
    <x:xf numFmtId="0" fontId="124" fillId="0" borderId="0" applyNumberFormat="0" applyFill="0" applyBorder="0" applyAlignment="0" applyProtection="0">
      <x:alignment vertical="top"/>
      <x:protection locked="0"/>
    </x:xf>
    <x:xf numFmtId="0" fontId="129" fillId="0" borderId="0" applyNumberFormat="0" applyFill="0" applyBorder="0" applyAlignment="0" applyProtection="0"/>
    <x:xf numFmtId="0" fontId="129" fillId="0" borderId="0" applyNumberFormat="0" applyFill="0" applyBorder="0" applyAlignment="0" applyProtection="0"/>
    <x:xf numFmtId="0" fontId="92" fillId="2" borderId="0"/>
    <x:xf numFmtId="0" fontId="92" fillId="2" borderId="0"/>
    <x:xf numFmtId="0" fontId="85" fillId="2" borderId="0"/>
    <x:xf numFmtId="10" fontId="84" fillId="2" borderId="16" applyNumberFormat="0" applyBorder="0" applyAlignment="0" applyProtection="0"/>
    <x:xf numFmtId="10" fontId="84" fillId="2" borderId="16" applyNumberFormat="0" applyBorder="0" applyAlignment="0" applyProtection="0"/>
    <x:xf numFmtId="0" fontId="116" fillId="0" borderId="43" applyNumberFormat="0" applyFill="0" applyAlignment="0" applyProtection="0"/>
    <x:xf numFmtId="181" fontId="10" fillId="0" borderId="0" applyFont="0" applyFill="0" applyBorder="0" applyAlignment="0" applyProtection="0"/>
    <x:xf numFmtId="182" fontId="10" fillId="0" borderId="0" applyFont="0" applyFill="0" applyBorder="0" applyAlignment="0" applyProtection="0"/>
    <x:xf numFmtId="0" fontId="10" fillId="0" borderId="0" applyFont="0" applyFill="0" applyBorder="0" applyAlignment="0" applyProtection="0"/>
    <x:xf numFmtId="0" fontId="10" fillId="0" borderId="0" applyFont="0" applyFill="0" applyBorder="0" applyAlignment="0" applyProtection="0"/>
    <x:xf numFmtId="0" fontId="130" fillId="48" borderId="0"/>
    <x:xf numFmtId="4" fontId="131" fillId="48" borderId="48">
      <x:alignment horizontal="right" vertical="top"/>
    </x:xf>
    <x:xf numFmtId="0" fontId="132" fillId="49" borderId="49">
      <x:alignment horizontal="left" vertical="top"/>
    </x:xf>
    <x:xf numFmtId="4" fontId="132" fillId="49" borderId="49">
      <x:alignment horizontal="right" vertical="top"/>
    </x:xf>
    <x:xf numFmtId="4" fontId="130" fillId="50" borderId="50">
      <x:alignment horizontal="right" vertical="center"/>
    </x:xf>
    <x:xf numFmtId="0" fontId="133" fillId="51" borderId="51">
      <x:alignment horizontal="center"/>
    </x:xf>
    <x:xf numFmtId="0" fontId="133" fillId="51" borderId="51">
      <x:alignment vertical="top" wrapText="1"/>
    </x:xf>
    <x:xf numFmtId="4" fontId="133" fillId="52" borderId="51">
      <x:alignment horizontal="right" vertical="center"/>
    </x:xf>
    <x:xf numFmtId="0" fontId="133" fillId="52" borderId="51">
      <x:alignment horizontal="left" vertical="center"/>
    </x:xf>
    <x:xf numFmtId="4" fontId="134" fillId="53" borderId="52">
      <x:alignment horizontal="right" vertical="center"/>
    </x:xf>
    <x:xf numFmtId="0" fontId="135" fillId="48" borderId="53">
      <x:alignment horizontal="left" vertical="center"/>
    </x:xf>
    <x:xf numFmtId="3" fontId="135" fillId="48" borderId="53">
      <x:alignment horizontal="right" vertical="center"/>
    </x:xf>
    <x:xf numFmtId="0" fontId="136" fillId="54" borderId="54">
      <x:alignment horizontal="left" vertical="center" wrapText="1"/>
    </x:xf>
    <x:xf numFmtId="0" fontId="133" fillId="51" borderId="51">
      <x:alignment horizontal="center" vertical="center" wrapText="1"/>
    </x:xf>
    <x:xf numFmtId="0" fontId="131" fillId="55" borderId="49">
      <x:alignment horizontal="right" vertical="top"/>
    </x:xf>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37"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137" fillId="0" borderId="0"/>
    <x:xf numFmtId="0" fontId="8" fillId="0" borderId="0"/>
    <x:xf numFmtId="0" fontId="10" fillId="0" borderId="0"/>
    <x:xf numFmtId="0" fontId="96" fillId="0" borderId="0"/>
    <x:xf numFmtId="0" fontId="10" fillId="0" borderId="0"/>
    <x:xf numFmtId="0" fontId="84" fillId="0" borderId="0" applyNumberFormat="0" applyFill="0" applyBorder="0" applyAlignment="0" applyProtection="0"/>
    <x:xf numFmtId="0" fontId="137"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137" fillId="0" borderId="0"/>
    <x:xf numFmtId="0" fontId="8" fillId="0" borderId="0"/>
    <x:xf numFmtId="0" fontId="137" fillId="0" borderId="0"/>
    <x:xf numFmtId="0" fontId="84" fillId="0" borderId="0" applyNumberFormat="0" applyFill="0" applyBorder="0" applyAlignment="0" applyProtection="0"/>
    <x:xf numFmtId="0" fontId="8" fillId="0" borderId="0"/>
    <x:xf numFmtId="0" fontId="96"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84" fillId="0" borderId="0" applyNumberFormat="0" applyFill="0" applyBorder="0" applyAlignment="0" applyProtection="0"/>
    <x:xf numFmtId="0" fontId="138" fillId="0" borderId="0"/>
    <x:xf numFmtId="0" fontId="138" fillId="0" borderId="0"/>
    <x:xf numFmtId="0" fontId="84"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10" fillId="0" borderId="0"/>
    <x:xf numFmtId="0" fontId="8" fillId="0" borderId="0"/>
    <x:xf numFmtId="0" fontId="8" fillId="0" borderId="0"/>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8" fillId="0" borderId="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8" fillId="0" borderId="0"/>
    <x:xf numFmtId="0" fontId="8" fillId="0" borderId="0"/>
    <x:xf numFmtId="0" fontId="84"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5" fillId="0" borderId="0">
      <x:alignment vertical="top"/>
    </x:xf>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10" fillId="0" borderId="0"/>
    <x:xf numFmtId="0" fontId="84" fillId="0" borderId="0" applyNumberFormat="0" applyFill="0" applyBorder="0" applyAlignment="0" applyProtection="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100" fillId="0" borderId="0"/>
    <x:xf numFmtId="0" fontId="84" fillId="0" borderId="0" applyNumberFormat="0" applyFill="0" applyBorder="0" applyAlignment="0" applyProtection="0"/>
    <x:xf numFmtId="0" fontId="8" fillId="0" borderId="0"/>
    <x:xf numFmtId="0" fontId="8" fillId="0" borderId="0"/>
    <x:xf numFmtId="0" fontId="8" fillId="0" borderId="0"/>
    <x:xf numFmtId="0" fontId="8" fillId="0" borderId="0"/>
    <x:xf numFmtId="0" fontId="84" fillId="0" borderId="0" applyNumberFormat="0" applyFill="0" applyBorder="0" applyAlignment="0" applyProtection="0"/>
    <x:xf numFmtId="0" fontId="84" fillId="0" borderId="0" applyNumberFormat="0" applyFill="0" applyBorder="0" applyAlignment="0" applyProtection="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6" fillId="0" borderId="0"/>
    <x:xf numFmtId="0" fontId="84" fillId="0" borderId="0" applyNumberFormat="0" applyFill="0" applyBorder="0" applyAlignment="0" applyProtection="0"/>
    <x:xf numFmtId="0" fontId="100" fillId="0" borderId="0"/>
    <x:xf numFmtId="0" fontId="100" fillId="0" borderId="0"/>
    <x:xf numFmtId="0" fontId="100" fillId="0" borderId="0"/>
    <x:xf numFmtId="0" fontId="100" fillId="0" borderId="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10" fillId="0" borderId="0"/>
    <x:xf numFmtId="0" fontId="10" fillId="0" borderId="0"/>
    <x:xf numFmtId="0" fontId="10" fillId="0" borderId="0"/>
    <x:xf numFmtId="0" fontId="10" fillId="0" borderId="0"/>
    <x:xf numFmtId="0" fontId="10" fillId="0" borderId="0"/>
    <x:xf numFmtId="0" fontId="84" fillId="0" borderId="0" applyNumberFormat="0" applyFill="0" applyBorder="0" applyAlignment="0" applyProtection="0"/>
    <x:xf numFmtId="0" fontId="84" fillId="0" borderId="0" applyNumberFormat="0" applyFill="0" applyBorder="0" applyAlignment="0" applyProtection="0"/>
    <x:xf numFmtId="0" fontId="84" fillId="0" borderId="0" applyNumberFormat="0" applyFill="0" applyBorder="0" applyAlignment="0" applyProtection="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96"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84" fillId="0" borderId="0" applyNumberFormat="0" applyFill="0" applyBorder="0" applyAlignment="0" applyProtection="0"/>
    <x:xf numFmtId="0" fontId="47" fillId="0" borderId="0">
      <x:alignment wrapText="1"/>
    </x:xf>
    <x:xf numFmtId="0" fontId="8" fillId="0" borderId="0"/>
    <x:xf numFmtId="0" fontId="10" fillId="0" borderId="0"/>
    <x:xf numFmtId="0" fontId="8" fillId="0" borderId="0"/>
    <x:xf numFmtId="0" fontId="8" fillId="0" borderId="0"/>
    <x:xf numFmtId="0" fontId="10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10" fontId="10" fillId="0" borderId="0" applyFont="0" applyFill="0" applyBorder="0" applyAlignment="0" applyProtection="0"/>
    <x:xf numFmtId="10" fontId="10" fillId="0" borderId="0" applyFont="0" applyFill="0" applyBorder="0" applyAlignment="0" applyProtection="0"/>
    <x:xf numFmtId="10"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38" fontId="10" fillId="4" borderId="0" applyNumberFormat="0" applyFont="0" applyBorder="0" applyAlignment="0" applyProtection="0"/>
    <x:xf numFmtId="0" fontId="122" fillId="0" borderId="0" applyNumberFormat="0" applyFill="0" applyBorder="0" applyAlignment="0" applyProtection="0"/>
    <x:xf numFmtId="0" fontId="120" fillId="0" borderId="46" applyNumberFormat="0" applyFill="0" applyAlignment="0" applyProtection="0"/>
    <x:xf numFmtId="165" fontId="139" fillId="0" borderId="0"/>
    <x:xf numFmtId="165" fontId="139" fillId="0" borderId="0"/>
    <x:xf numFmtId="165" fontId="85" fillId="0" borderId="0"/>
    <x:xf numFmtId="0" fontId="118" fillId="0" borderId="0" applyNumberFormat="0" applyFill="0" applyBorder="0" applyAlignment="0" applyProtection="0"/>
    <x:xf numFmtId="0" fontId="10" fillId="0" borderId="0"/>
    <x:xf numFmtId="180" fontId="10" fillId="0" borderId="0"/>
    <x:xf numFmtId="180" fontId="10" fillId="0" borderId="0"/>
    <x:xf numFmtId="40" fontId="10" fillId="0" borderId="0" applyFont="0" applyFill="0" applyBorder="0" applyAlignment="0" applyProtection="0"/>
    <x:xf numFmtId="0" fontId="125" fillId="0" borderId="0"/>
    <x:xf numFmtId="180" fontId="10" fillId="0" borderId="0"/>
    <x:xf numFmtId="43" fontId="8" fillId="0" borderId="0" applyFont="0" applyFill="0" applyBorder="0" applyAlignment="0" applyProtection="0"/>
    <x:xf numFmtId="41" fontId="8" fillId="0" borderId="0" applyFont="0" applyFill="0" applyBorder="0" applyAlignment="0" applyProtection="0"/>
    <x:xf numFmtId="0" fontId="8" fillId="0" borderId="0"/>
    <x:xf numFmtId="0" fontId="8" fillId="0" borderId="0"/>
    <x:xf numFmtId="9" fontId="8" fillId="0" borderId="0" applyFont="0" applyFill="0" applyBorder="0" applyAlignment="0" applyProtection="0"/>
    <x:xf numFmtId="9" fontId="8" fillId="0" borderId="0" applyFont="0" applyFill="0" applyBorder="0" applyAlignment="0" applyProtection="0"/>
    <x:xf numFmtId="41" fontId="98" fillId="0" borderId="0" applyFont="0" applyFill="0" applyBorder="0" applyAlignment="0" applyProtection="0"/>
    <x:xf numFmtId="0" fontId="10" fillId="0" borderId="0"/>
    <x:xf numFmtId="0" fontId="7" fillId="0" borderId="0"/>
    <x:xf numFmtId="183" fontId="101" fillId="0" borderId="0"/>
    <x:xf numFmtId="0" fontId="10" fillId="0" borderId="0"/>
    <x:xf numFmtId="0" fontId="125" fillId="0" borderId="0"/>
    <x:xf numFmtId="0" fontId="10" fillId="0" borderId="0"/>
    <x:xf numFmtId="0" fontId="10" fillId="0" borderId="0"/>
    <x:xf numFmtId="0" fontId="10" fillId="0" borderId="0"/>
    <x:xf numFmtId="0" fontId="6" fillId="0" borderId="0"/>
    <x:xf numFmtId="0" fontId="5" fillId="0" borderId="0"/>
    <x:xf numFmtId="0" fontId="10" fillId="0" borderId="0"/>
    <x:xf numFmtId="0" fontId="4" fillId="0" borderId="0"/>
    <x:xf numFmtId="0" fontId="10" fillId="0" borderId="0"/>
    <x:xf numFmtId="43" fontId="10" fillId="0" borderId="0" applyFont="0" applyFill="0" applyBorder="0" applyAlignment="0" applyProtection="0"/>
    <x:xf numFmtId="43" fontId="10" fillId="0" borderId="0" applyFont="0" applyFill="0" applyBorder="0" applyAlignment="0" applyProtection="0"/>
    <x:xf numFmtId="43" fontId="3" fillId="0" borderId="0" applyFont="0" applyFill="0" applyBorder="0" applyAlignment="0" applyProtection="0"/>
    <x:xf numFmtId="0" fontId="10" fillId="0" borderId="0"/>
    <x:xf numFmtId="0" fontId="10" fillId="0" borderId="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178" fontId="10" fillId="0" borderId="0"/>
    <x:xf numFmtId="178" fontId="10" fillId="0" borderId="0"/>
    <x:xf numFmtId="178" fontId="10" fillId="0" borderId="0"/>
    <x:xf numFmtId="178"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178" fontId="10" fillId="0" borderId="0"/>
    <x:xf numFmtId="178"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10" fillId="0" borderId="0"/>
    <x:xf numFmtId="0" fontId="10" fillId="0" borderId="0"/>
    <x:xf numFmtId="0" fontId="10" fillId="0" borderId="0"/>
    <x:xf numFmtId="0" fontId="10" fillId="0" borderId="0"/>
    <x:xf numFmtId="0" fontId="10" fillId="0" borderId="0"/>
    <x:xf numFmtId="178" fontId="10" fillId="0" borderId="0"/>
    <x:xf numFmtId="178" fontId="10" fillId="0" borderId="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0" fontId="10" fillId="0" borderId="0"/>
    <x:xf numFmtId="9" fontId="98" fillId="0" borderId="0" applyFont="0" applyFill="0" applyBorder="0" applyAlignment="0" applyProtection="0"/>
    <x:xf numFmtId="0" fontId="10" fillId="0" borderId="0"/>
    <x:xf numFmtId="40" fontId="10" fillId="0" borderId="0" applyFont="0" applyFill="0" applyBorder="0" applyAlignment="0" applyProtection="0"/>
    <x:xf numFmtId="43" fontId="11" fillId="0" borderId="0" applyFont="0" applyFill="0" applyBorder="0" applyAlignment="0" applyProtection="0"/>
    <x:xf numFmtId="8" fontId="10" fillId="0" borderId="0" applyFont="0" applyFill="0" applyBorder="0" applyAlignment="0" applyProtection="0"/>
    <x:xf numFmtId="0" fontId="98" fillId="0" borderId="0"/>
    <x:xf numFmtId="0" fontId="98" fillId="0" borderId="0"/>
    <x:xf numFmtId="0" fontId="10" fillId="0" borderId="0"/>
    <x:xf numFmtId="0" fontId="98" fillId="0" borderId="0"/>
    <x:xf numFmtId="0" fontId="3" fillId="0" borderId="0"/>
    <x:xf numFmtId="0" fontId="10" fillId="0" borderId="0" applyNumberFormat="0" applyFont="0" applyFill="0" applyBorder="0" applyAlignment="0" applyProtection="0">
      <x:alignment horizontal="left"/>
    </x:xf>
    <x:xf numFmtId="15" fontId="10" fillId="0" borderId="0" applyFont="0" applyFill="0" applyBorder="0" applyAlignment="0" applyProtection="0"/>
    <x:xf numFmtId="4" fontId="10" fillId="0" borderId="0" applyFont="0" applyFill="0" applyBorder="0" applyAlignment="0" applyProtection="0"/>
    <x:xf numFmtId="0" fontId="11" fillId="0" borderId="1">
      <x:alignment horizontal="center"/>
    </x:xf>
    <x:xf numFmtId="3" fontId="10" fillId="0" borderId="0" applyFont="0" applyFill="0" applyBorder="0" applyAlignment="0" applyProtection="0"/>
    <x:xf numFmtId="0" fontId="10" fillId="3" borderId="0" applyNumberFormat="0" applyFont="0" applyBorder="0" applyAlignment="0" applyProtection="0"/>
    <x:xf numFmtId="0" fontId="14" fillId="0" borderId="0"/>
    <x:xf numFmtId="0" fontId="99" fillId="0" borderId="0" applyNumberFormat="0" applyFill="0" applyBorder="0" applyAlignment="0" applyProtection="0"/>
    <x:xf numFmtId="0" fontId="125" fillId="0" borderId="0"/>
    <x:xf numFmtId="178" fontId="10" fillId="0" borderId="0"/>
    <x:xf numFmtId="43" fontId="74" fillId="0" borderId="0" applyFont="0" applyFill="0" applyBorder="0" applyAlignment="0" applyProtection="0"/>
    <x:xf numFmtId="43" fontId="101" fillId="0" borderId="0" applyFont="0" applyFill="0" applyBorder="0" applyAlignment="0" applyProtection="0"/>
    <x:xf numFmtId="0" fontId="3" fillId="0" borderId="0"/>
    <x:xf numFmtId="0" fontId="10" fillId="0" borderId="0"/>
    <x:xf numFmtId="0" fontId="127" fillId="0" borderId="0"/>
    <x:xf numFmtId="0" fontId="3" fillId="0" borderId="0"/>
    <x:xf numFmtId="0" fontId="14" fillId="0" borderId="0"/>
    <x:xf numFmtId="0" fontId="3" fillId="0" borderId="0"/>
    <x:xf numFmtId="0" fontId="3" fillId="0" borderId="0"/>
    <x:xf numFmtId="0" fontId="3" fillId="0" borderId="0"/>
    <x:xf numFmtId="0" fontId="14" fillId="0" borderId="0"/>
    <x:xf numFmtId="184" fontId="14" fillId="0" borderId="0"/>
    <x:xf numFmtId="0" fontId="14" fillId="0" borderId="0"/>
    <x:xf numFmtId="0" fontId="3" fillId="0" borderId="0"/>
    <x:xf numFmtId="43" fontId="3" fillId="0" borderId="0" applyFont="0" applyFill="0" applyBorder="0" applyAlignment="0" applyProtection="0"/>
    <x:xf numFmtId="43" fontId="14" fillId="0" borderId="0" applyFont="0" applyFill="0" applyBorder="0" applyAlignment="0" applyProtection="0"/>
    <x:xf numFmtId="43" fontId="3" fillId="0" borderId="0" applyFont="0" applyFill="0" applyBorder="0" applyAlignment="0" applyProtection="0"/>
    <x:xf numFmtId="0" fontId="10" fillId="0" borderId="0"/>
    <x:xf numFmtId="0" fontId="14" fillId="0" borderId="0"/>
    <x:xf numFmtId="0" fontId="155" fillId="0" borderId="0" applyNumberFormat="0" applyFill="0" applyBorder="0" applyAlignment="0" applyProtection="0"/>
    <x:xf numFmtId="0" fontId="155" fillId="0" borderId="38" applyNumberFormat="0" applyFill="0" applyAlignment="0" applyProtection="0"/>
    <x:xf numFmtId="0" fontId="155" fillId="0" borderId="39" applyNumberFormat="0" applyFill="0" applyAlignment="0" applyProtection="0"/>
    <x:xf numFmtId="0" fontId="155" fillId="0" borderId="40" applyNumberFormat="0" applyFill="0" applyAlignment="0" applyProtection="0"/>
    <x:xf numFmtId="0" fontId="155" fillId="0" borderId="0" applyNumberFormat="0" applyFill="0" applyBorder="0" applyAlignment="0" applyProtection="0"/>
    <x:xf numFmtId="0" fontId="154" fillId="14" borderId="0" applyNumberFormat="0" applyBorder="0" applyAlignment="0" applyProtection="0"/>
    <x:xf numFmtId="0" fontId="150" fillId="15" borderId="0" applyNumberFormat="0" applyBorder="0" applyAlignment="0" applyProtection="0"/>
    <x:xf numFmtId="0" fontId="158" fillId="16" borderId="0" applyNumberFormat="0" applyBorder="0" applyAlignment="0" applyProtection="0"/>
    <x:xf numFmtId="0" fontId="156" fillId="17" borderId="41" applyNumberFormat="0" applyAlignment="0" applyProtection="0"/>
    <x:xf numFmtId="0" fontId="159" fillId="18" borderId="42" applyNumberFormat="0" applyAlignment="0" applyProtection="0"/>
    <x:xf numFmtId="0" fontId="151" fillId="18" borderId="41" applyNumberFormat="0" applyAlignment="0" applyProtection="0"/>
    <x:xf numFmtId="0" fontId="157" fillId="0" borderId="43" applyNumberFormat="0" applyFill="0" applyAlignment="0" applyProtection="0"/>
    <x:xf numFmtId="0" fontId="147" fillId="19" borderId="44" applyNumberFormat="0" applyAlignment="0" applyProtection="0"/>
    <x:xf numFmtId="0" fontId="103" fillId="0" borderId="0" applyNumberFormat="0" applyFill="0" applyBorder="0" applyAlignment="0" applyProtection="0"/>
    <x:xf numFmtId="0" fontId="98" fillId="20" borderId="45" applyNumberFormat="0" applyFont="0" applyAlignment="0" applyProtection="0"/>
    <x:xf numFmtId="0" fontId="152" fillId="0" borderId="0" applyNumberFormat="0" applyFill="0" applyBorder="0" applyAlignment="0" applyProtection="0"/>
    <x:xf numFmtId="0" fontId="148" fillId="0" borderId="46" applyNumberFormat="0" applyFill="0" applyAlignment="0" applyProtection="0"/>
    <x:xf numFmtId="0" fontId="149" fillId="21" borderId="0" applyNumberFormat="0" applyBorder="0" applyAlignment="0" applyProtection="0"/>
    <x:xf numFmtId="0" fontId="98" fillId="22" borderId="0" applyNumberFormat="0" applyBorder="0" applyAlignment="0" applyProtection="0"/>
    <x:xf numFmtId="0" fontId="98" fillId="23" borderId="0" applyNumberFormat="0" applyBorder="0" applyAlignment="0" applyProtection="0"/>
    <x:xf numFmtId="0" fontId="149" fillId="24" borderId="0" applyNumberFormat="0" applyBorder="0" applyAlignment="0" applyProtection="0"/>
    <x:xf numFmtId="0" fontId="149" fillId="25" borderId="0" applyNumberFormat="0" applyBorder="0" applyAlignment="0" applyProtection="0"/>
    <x:xf numFmtId="0" fontId="98" fillId="26" borderId="0" applyNumberFormat="0" applyBorder="0" applyAlignment="0" applyProtection="0"/>
    <x:xf numFmtId="0" fontId="98" fillId="27" borderId="0" applyNumberFormat="0" applyBorder="0" applyAlignment="0" applyProtection="0"/>
    <x:xf numFmtId="0" fontId="149" fillId="28" borderId="0" applyNumberFormat="0" applyBorder="0" applyAlignment="0" applyProtection="0"/>
    <x:xf numFmtId="0" fontId="149" fillId="29" borderId="0" applyNumberFormat="0" applyBorder="0" applyAlignment="0" applyProtection="0"/>
    <x:xf numFmtId="0" fontId="98" fillId="30" borderId="0" applyNumberFormat="0" applyBorder="0" applyAlignment="0" applyProtection="0"/>
    <x:xf numFmtId="0" fontId="98" fillId="31" borderId="0" applyNumberFormat="0" applyBorder="0" applyAlignment="0" applyProtection="0"/>
    <x:xf numFmtId="0" fontId="149" fillId="32" borderId="0" applyNumberFormat="0" applyBorder="0" applyAlignment="0" applyProtection="0"/>
    <x:xf numFmtId="0" fontId="149" fillId="33" borderId="0" applyNumberFormat="0" applyBorder="0" applyAlignment="0" applyProtection="0"/>
    <x:xf numFmtId="0" fontId="98" fillId="34" borderId="0" applyNumberFormat="0" applyBorder="0" applyAlignment="0" applyProtection="0"/>
    <x:xf numFmtId="0" fontId="98" fillId="35" borderId="0" applyNumberFormat="0" applyBorder="0" applyAlignment="0" applyProtection="0"/>
    <x:xf numFmtId="0" fontId="149" fillId="36" borderId="0" applyNumberFormat="0" applyBorder="0" applyAlignment="0" applyProtection="0"/>
    <x:xf numFmtId="0" fontId="149" fillId="37" borderId="0" applyNumberFormat="0" applyBorder="0" applyAlignment="0" applyProtection="0"/>
    <x:xf numFmtId="0" fontId="98" fillId="38" borderId="0" applyNumberFormat="0" applyBorder="0" applyAlignment="0" applyProtection="0"/>
    <x:xf numFmtId="0" fontId="98" fillId="39" borderId="0" applyNumberFormat="0" applyBorder="0" applyAlignment="0" applyProtection="0"/>
    <x:xf numFmtId="0" fontId="149" fillId="40" borderId="0" applyNumberFormat="0" applyBorder="0" applyAlignment="0" applyProtection="0"/>
    <x:xf numFmtId="0" fontId="149" fillId="41" borderId="0" applyNumberFormat="0" applyBorder="0" applyAlignment="0" applyProtection="0"/>
    <x:xf numFmtId="0" fontId="98" fillId="42" borderId="0" applyNumberFormat="0" applyBorder="0" applyAlignment="0" applyProtection="0"/>
    <x:xf numFmtId="0" fontId="98" fillId="43" borderId="0" applyNumberFormat="0" applyBorder="0" applyAlignment="0" applyProtection="0"/>
    <x:xf numFmtId="0" fontId="149" fillId="44" borderId="0" applyNumberFormat="0" applyBorder="0" applyAlignment="0" applyProtection="0"/>
    <x:xf numFmtId="40" fontId="10" fillId="0" borderId="0" applyFont="0" applyFill="0" applyBorder="0" applyAlignment="0" applyProtection="0"/>
    <x:xf numFmtId="41" fontId="98" fillId="0" borderId="0" applyFont="0" applyFill="0" applyBorder="0" applyAlignment="0" applyProtection="0"/>
    <x:xf numFmtId="44" fontId="98" fillId="0" borderId="0" applyFont="0" applyFill="0" applyBorder="0" applyAlignment="0" applyProtection="0"/>
    <x:xf numFmtId="42" fontId="98" fillId="0" borderId="0" applyFont="0" applyFill="0" applyBorder="0" applyAlignment="0" applyProtection="0"/>
    <x:xf numFmtId="0" fontId="153" fillId="0" borderId="0" applyNumberFormat="0" applyFill="0" applyBorder="0" applyAlignment="0" applyProtection="0"/>
    <x:xf numFmtId="0" fontId="3" fillId="0" borderId="0"/>
    <x:xf numFmtId="0" fontId="3" fillId="0" borderId="0"/>
    <x:xf numFmtId="0" fontId="3" fillId="0" borderId="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8" fontId="10" fillId="0" borderId="0" applyFont="0" applyFill="0" applyBorder="0" applyAlignment="0" applyProtection="0"/>
    <x:xf numFmtId="42" fontId="10" fillId="0" borderId="0" applyFont="0" applyFill="0" applyBorder="0" applyAlignment="0" applyProtection="0"/>
    <x:xf numFmtId="0" fontId="10" fillId="20" borderId="45" applyNumberFormat="0" applyFont="0" applyAlignment="0" applyProtection="0"/>
    <x:xf numFmtId="0" fontId="3" fillId="0" borderId="0"/>
    <x:xf numFmtId="0" fontId="10" fillId="0" borderId="0"/>
    <x:xf numFmtId="0" fontId="10" fillId="0" borderId="0"/>
    <x:xf numFmtId="0" fontId="3" fillId="0" borderId="0"/>
    <x:xf numFmtId="44" fontId="98" fillId="0" borderId="0" applyFont="0" applyFill="0" applyBorder="0" applyAlignment="0" applyProtection="0"/>
    <x:xf numFmtId="43" fontId="98" fillId="0" borderId="0" applyFont="0" applyFill="0" applyBorder="0" applyAlignment="0" applyProtection="0"/>
    <x:xf numFmtId="0" fontId="160" fillId="0" borderId="0" applyNumberFormat="0" applyFill="0" applyBorder="0" applyAlignment="0" applyProtection="0"/>
    <x:xf numFmtId="43" fontId="74" fillId="0" borderId="0" applyFont="0" applyFill="0" applyBorder="0" applyAlignment="0" applyProtection="0"/>
    <x:xf numFmtId="0" fontId="101" fillId="0" borderId="0"/>
    <x:xf numFmtId="43" fontId="98" fillId="0" borderId="0" applyFont="0" applyFill="0" applyBorder="0" applyAlignment="0" applyProtection="0"/>
    <x:xf numFmtId="0" fontId="10" fillId="0" borderId="0"/>
    <x:xf numFmtId="8" fontId="10" fillId="0" borderId="0" applyFont="0" applyFill="0" applyBorder="0" applyAlignment="0" applyProtection="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178" fontId="10" fillId="0" borderId="0"/>
    <x:xf numFmtId="0" fontId="98" fillId="0" borderId="0"/>
    <x:xf numFmtId="0" fontId="10" fillId="0" borderId="0"/>
    <x:xf numFmtId="0" fontId="161" fillId="0" borderId="0"/>
    <x:xf numFmtId="0" fontId="127" fillId="0" borderId="0"/>
    <x:xf numFmtId="43" fontId="127" fillId="0" borderId="0" applyFont="0" applyFill="0" applyBorder="0" applyAlignment="0" applyProtection="0"/>
    <x:xf numFmtId="44" fontId="10" fillId="0" borderId="0" applyFont="0" applyFill="0" applyBorder="0" applyAlignment="0" applyProtection="0"/>
    <x:xf numFmtId="0" fontId="98" fillId="0" borderId="0"/>
    <x:xf numFmtId="0" fontId="3" fillId="0" borderId="0"/>
    <x:xf numFmtId="0"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8"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43" fontId="3" fillId="0" borderId="0" applyFont="0" applyFill="0" applyBorder="0" applyAlignment="0" applyProtection="0"/>
    <x:xf numFmtId="44" fontId="3" fillId="0" borderId="0" applyFont="0" applyFill="0" applyBorder="0" applyAlignment="0" applyProtection="0"/>
    <x:xf numFmtId="0" fontId="3" fillId="0" borderId="0"/>
    <x:xf numFmtId="0" fontId="145" fillId="0" borderId="0" applyNumberFormat="0" applyFill="0" applyBorder="0" applyAlignment="0" applyProtection="0"/>
    <x:xf numFmtId="0" fontId="111" fillId="14" borderId="0" applyNumberFormat="0" applyBorder="0" applyAlignment="0" applyProtection="0"/>
    <x:xf numFmtId="0" fontId="112" fillId="15" borderId="0" applyNumberFormat="0" applyBorder="0" applyAlignment="0" applyProtection="0"/>
    <x:xf numFmtId="0" fontId="146" fillId="16" borderId="0" applyNumberFormat="0" applyBorder="0" applyAlignment="0" applyProtection="0"/>
    <x:xf numFmtId="0" fontId="113" fillId="17" borderId="41" applyNumberFormat="0" applyAlignment="0" applyProtection="0"/>
    <x:xf numFmtId="0" fontId="114" fillId="18" borderId="42" applyNumberFormat="0" applyAlignment="0" applyProtection="0"/>
    <x:xf numFmtId="0" fontId="115" fillId="18" borderId="41" applyNumberFormat="0" applyAlignment="0" applyProtection="0"/>
    <x:xf numFmtId="0" fontId="116" fillId="0" borderId="43" applyNumberFormat="0" applyFill="0" applyAlignment="0" applyProtection="0"/>
    <x:xf numFmtId="0" fontId="117" fillId="19" borderId="44" applyNumberFormat="0" applyAlignment="0" applyProtection="0"/>
    <x:xf numFmtId="0" fontId="118" fillId="0" borderId="0" applyNumberFormat="0" applyFill="0" applyBorder="0" applyAlignment="0" applyProtection="0"/>
    <x:xf numFmtId="0" fontId="3" fillId="20" borderId="45" applyNumberFormat="0" applyFont="0" applyAlignment="0" applyProtection="0"/>
    <x:xf numFmtId="0" fontId="119" fillId="0" borderId="0" applyNumberFormat="0" applyFill="0" applyBorder="0" applyAlignment="0" applyProtection="0"/>
    <x:xf numFmtId="0" fontId="120" fillId="0" borderId="46" applyNumberFormat="0" applyFill="0" applyAlignment="0" applyProtection="0"/>
    <x:xf numFmtId="0" fontId="121" fillId="21" borderId="0" applyNumberFormat="0" applyBorder="0" applyAlignment="0" applyProtection="0"/>
    <x:xf numFmtId="0" fontId="3" fillId="22" borderId="0" applyNumberFormat="0" applyBorder="0" applyAlignment="0" applyProtection="0"/>
    <x:xf numFmtId="0" fontId="3" fillId="23" borderId="0" applyNumberFormat="0" applyBorder="0" applyAlignment="0" applyProtection="0"/>
    <x:xf numFmtId="0" fontId="3" fillId="24" borderId="0" applyNumberFormat="0" applyBorder="0" applyAlignment="0" applyProtection="0"/>
    <x:xf numFmtId="0" fontId="121" fillId="25" borderId="0" applyNumberFormat="0" applyBorder="0" applyAlignment="0" applyProtection="0"/>
    <x:xf numFmtId="0" fontId="3" fillId="26" borderId="0" applyNumberFormat="0" applyBorder="0" applyAlignment="0" applyProtection="0"/>
    <x:xf numFmtId="0" fontId="3" fillId="27" borderId="0" applyNumberFormat="0" applyBorder="0" applyAlignment="0" applyProtection="0"/>
    <x:xf numFmtId="0" fontId="3" fillId="28" borderId="0" applyNumberFormat="0" applyBorder="0" applyAlignment="0" applyProtection="0"/>
    <x:xf numFmtId="0" fontId="121" fillId="29" borderId="0" applyNumberFormat="0" applyBorder="0" applyAlignment="0" applyProtection="0"/>
    <x:xf numFmtId="0" fontId="3" fillId="30" borderId="0" applyNumberFormat="0" applyBorder="0" applyAlignment="0" applyProtection="0"/>
    <x:xf numFmtId="0" fontId="3" fillId="31" borderId="0" applyNumberFormat="0" applyBorder="0" applyAlignment="0" applyProtection="0"/>
    <x:xf numFmtId="0" fontId="3" fillId="32" borderId="0" applyNumberFormat="0" applyBorder="0" applyAlignment="0" applyProtection="0"/>
    <x:xf numFmtId="0" fontId="121" fillId="33" borderId="0" applyNumberFormat="0" applyBorder="0" applyAlignment="0" applyProtection="0"/>
    <x:xf numFmtId="0" fontId="3" fillId="34" borderId="0" applyNumberFormat="0" applyBorder="0" applyAlignment="0" applyProtection="0"/>
    <x:xf numFmtId="0" fontId="3" fillId="35" borderId="0" applyNumberFormat="0" applyBorder="0" applyAlignment="0" applyProtection="0"/>
    <x:xf numFmtId="0" fontId="3" fillId="36" borderId="0" applyNumberFormat="0" applyBorder="0" applyAlignment="0" applyProtection="0"/>
    <x:xf numFmtId="0" fontId="121" fillId="37" borderId="0" applyNumberFormat="0" applyBorder="0" applyAlignment="0" applyProtection="0"/>
    <x:xf numFmtId="0" fontId="3" fillId="38" borderId="0" applyNumberFormat="0" applyBorder="0" applyAlignment="0" applyProtection="0"/>
    <x:xf numFmtId="0" fontId="3" fillId="39" borderId="0" applyNumberFormat="0" applyBorder="0" applyAlignment="0" applyProtection="0"/>
    <x:xf numFmtId="0" fontId="3" fillId="40" borderId="0" applyNumberFormat="0" applyBorder="0" applyAlignment="0" applyProtection="0"/>
    <x:xf numFmtId="0" fontId="121" fillId="41" borderId="0" applyNumberFormat="0" applyBorder="0" applyAlignment="0" applyProtection="0"/>
    <x:xf numFmtId="0" fontId="3" fillId="42" borderId="0" applyNumberFormat="0" applyBorder="0" applyAlignment="0" applyProtection="0"/>
    <x:xf numFmtId="0" fontId="3" fillId="43" borderId="0" applyNumberFormat="0" applyBorder="0" applyAlignment="0" applyProtection="0"/>
    <x:xf numFmtId="0" fontId="3" fillId="44" borderId="0" applyNumberFormat="0" applyBorder="0" applyAlignment="0" applyProtection="0"/>
    <x:xf numFmtId="0" fontId="2" fillId="0" borderId="0"/>
    <x:xf numFmtId="44" fontId="2" fillId="0" borderId="0" applyFont="0" applyFill="0" applyBorder="0" applyAlignment="0" applyProtection="0"/>
    <x:xf numFmtId="0" fontId="1" fillId="0" borderId="0"/>
  </x:cellStyleXfs>
  <x:cellXfs count="1019">
    <x:xf numFmtId="0" fontId="0" fillId="0" borderId="0" xfId="0"/>
    <x:xf numFmtId="0" fontId="12" fillId="0" borderId="0" xfId="0" applyFont="1"/>
    <x:xf numFmtId="0" fontId="16" fillId="0" borderId="0" xfId="0" applyFont="1"/>
    <x:xf numFmtId="0" fontId="16" fillId="0" borderId="0" xfId="0" applyFont="1" applyAlignment="1">
      <x:alignment horizontal="left"/>
    </x:xf>
    <x:xf numFmtId="3" fontId="16" fillId="0" borderId="0" xfId="0" applyNumberFormat="1" applyFont="1"/>
    <x:xf numFmtId="0" fontId="16" fillId="0" borderId="0" xfId="0" applyFont="1" applyAlignment="1">
      <x:alignment horizontal="center"/>
    </x:xf>
    <x:xf numFmtId="169" fontId="16" fillId="0" borderId="0" xfId="0" applyNumberFormat="1" applyFont="1"/>
    <x:xf numFmtId="0" fontId="12" fillId="0" borderId="0" xfId="0" applyFont="1" applyAlignment="1">
      <x:alignment horizontal="center"/>
    </x:xf>
    <x:xf numFmtId="3" fontId="12" fillId="0" borderId="0" xfId="0" applyNumberFormat="1" applyFont="1"/>
    <x:xf numFmtId="168" fontId="16" fillId="0" borderId="0" xfId="0" applyNumberFormat="1" applyFont="1" applyAlignment="1">
      <x:alignment horizontal="center"/>
    </x:xf>
    <x:xf numFmtId="168" fontId="16" fillId="0" borderId="0" xfId="0" applyNumberFormat="1" applyFont="1" applyAlignment="1">
      <x:alignment horizontal="left"/>
    </x:xf>
    <x:xf numFmtId="169" fontId="16" fillId="0" borderId="0" xfId="0" applyNumberFormat="1" applyFont="1" applyAlignment="1">
      <x:alignment horizontal="center"/>
    </x:xf>
    <x:xf numFmtId="10" fontId="16" fillId="0" borderId="0" xfId="0" applyNumberFormat="1" applyFont="1" applyAlignment="1">
      <x:alignment horizontal="right"/>
    </x:xf>
    <x:xf numFmtId="3" fontId="16" fillId="0" borderId="0" xfId="0" applyNumberFormat="1" applyFont="1" applyAlignment="1">
      <x:alignment horizontal="right"/>
    </x:xf>
    <x:xf numFmtId="3" fontId="16" fillId="0" borderId="0" xfId="0" applyNumberFormat="1" applyFont="1" applyAlignment="1">
      <x:alignment horizontal="center"/>
    </x:xf>
    <x:xf numFmtId="166" fontId="16" fillId="0" borderId="0" xfId="0" applyNumberFormat="1" applyFont="1"/>
    <x:xf numFmtId="170" fontId="16" fillId="0" borderId="0" xfId="0" applyNumberFormat="1" applyFont="1"/>
    <x:xf numFmtId="3" fontId="16" fillId="0" borderId="0" xfId="0" quotePrefix="1" applyNumberFormat="1" applyFont="1" applyAlignment="1">
      <x:alignment horizontal="right"/>
    </x:xf>
    <x:xf numFmtId="0" fontId="14" fillId="0" borderId="0" xfId="0" applyFont="1" applyAlignment="1">
      <x:alignment horizontal="center"/>
    </x:xf>
    <x:xf numFmtId="0" fontId="14" fillId="0" borderId="0" xfId="0" applyFont="1"/>
    <x:xf numFmtId="0" fontId="23" fillId="0" borderId="0" xfId="0" applyFont="1"/>
    <x:xf numFmtId="3" fontId="16" fillId="0" borderId="2" xfId="0" applyNumberFormat="1" applyFont="1" applyBorder="1"/>
    <x:xf numFmtId="173" fontId="12" fillId="0" borderId="0" xfId="105" applyNumberFormat="1" applyFont="1" applyAlignment="1"/>
    <x:xf numFmtId="0" fontId="12" fillId="0" borderId="2" xfId="0" applyFont="1" applyBorder="1"/>
    <x:xf numFmtId="0" fontId="12" fillId="0" borderId="3" xfId="0" applyFont="1" applyBorder="1"/>
    <x:xf numFmtId="3" fontId="12" fillId="0" borderId="3" xfId="0" applyNumberFormat="1" applyFont="1" applyBorder="1"/>
    <x:xf numFmtId="0" fontId="16" fillId="0" borderId="2" xfId="0" applyFont="1" applyBorder="1"/>
    <x:xf numFmtId="0" fontId="14" fillId="0" borderId="0" xfId="0" applyFont="1" applyAlignment="1">
      <x:alignment horizontal="left"/>
    </x:xf>
    <x:xf numFmtId="0" fontId="14" fillId="0" borderId="0" xfId="0" applyFont="1" applyAlignment="1">
      <x:alignment horizontal="right"/>
    </x:xf>
    <x:xf numFmtId="0" fontId="14" fillId="0" borderId="2" xfId="0" applyFont="1" applyBorder="1"/>
    <x:xf numFmtId="3" fontId="26" fillId="0" borderId="0" xfId="0" applyNumberFormat="1" applyFont="1" applyAlignment="1">
      <x:alignment horizontal="right"/>
    </x:xf>
    <x:xf numFmtId="173" fontId="14" fillId="0" borderId="0" xfId="0" applyNumberFormat="1" applyFont="1" applyAlignment="1">
      <x:alignment horizontal="right"/>
    </x:xf>
    <x:xf numFmtId="0" fontId="20" fillId="0" borderId="2" xfId="0" applyFont="1" applyBorder="1"/>
    <x:xf numFmtId="3" fontId="30" fillId="0" borderId="2" xfId="0" applyNumberFormat="1" applyFont="1" applyBorder="1" applyAlignment="1">
      <x:alignment horizontal="right"/>
    </x:xf>
    <x:xf numFmtId="0" fontId="20" fillId="0" borderId="2" xfId="0" applyFont="1" applyBorder="1" applyAlignment="1">
      <x:alignment horizontal="left"/>
    </x:xf>
    <x:xf numFmtId="0" fontId="20" fillId="0" borderId="0" xfId="0" applyFont="1"/>
    <x:xf numFmtId="3" fontId="12" fillId="0" borderId="2" xfId="0" applyNumberFormat="1" applyFont="1" applyBorder="1" applyAlignment="1">
      <x:alignment horizontal="right"/>
    </x:xf>
    <x:xf numFmtId="166" fontId="12" fillId="0" borderId="0" xfId="0" applyNumberFormat="1" applyFont="1"/>
    <x:xf numFmtId="3" fontId="26" fillId="0" borderId="2" xfId="0" applyNumberFormat="1" applyFont="1" applyBorder="1" applyAlignment="1">
      <x:alignment horizontal="right"/>
    </x:xf>
    <x:xf numFmtId="3" fontId="12" fillId="0" borderId="0" xfId="0" quotePrefix="1" applyNumberFormat="1" applyFont="1" applyAlignment="1">
      <x:alignment horizontal="right"/>
    </x:xf>
    <x:xf numFmtId="3" fontId="14" fillId="0" borderId="0" xfId="0" applyNumberFormat="1" applyFont="1"/>
    <x:xf numFmtId="0" fontId="32" fillId="5" borderId="0" xfId="0" applyFont="1" applyFill="1"/>
    <x:xf numFmtId="0" fontId="32" fillId="5" borderId="0" xfId="0" applyFont="1" applyFill="1" applyAlignment="1">
      <x:alignment horizontal="left"/>
    </x:xf>
    <x:xf numFmtId="0" fontId="27" fillId="0" borderId="4" xfId="0" applyFont="1" applyBorder="1" applyAlignment="1">
      <x:alignment horizontal="left"/>
    </x:xf>
    <x:xf numFmtId="0" fontId="14" fillId="0" borderId="4" xfId="0" applyFont="1" applyBorder="1" applyAlignment="1">
      <x:alignment horizontal="left"/>
    </x:xf>
    <x:xf numFmtId="3" fontId="26" fillId="0" borderId="4" xfId="0" applyNumberFormat="1" applyFont="1" applyBorder="1" applyAlignment="1">
      <x:alignment horizontal="right"/>
    </x:xf>
    <x:xf numFmtId="0" fontId="14" fillId="0" borderId="4" xfId="0" applyFont="1" applyBorder="1"/>
    <x:xf numFmtId="0" fontId="20" fillId="0" borderId="3" xfId="0" applyFont="1" applyBorder="1" applyAlignment="1">
      <x:alignment horizontal="right"/>
    </x:xf>
    <x:xf numFmtId="0" fontId="12" fillId="0" borderId="0" xfId="0" applyFont="1" applyAlignment="1">
      <x:alignment horizontal="left"/>
    </x:xf>
    <x:xf numFmtId="173" fontId="12" fillId="0" borderId="3" xfId="105" applyNumberFormat="1" applyFont="1" applyBorder="1" applyAlignment="1"/>
    <x:xf numFmtId="0" fontId="14" fillId="0" borderId="3" xfId="0" applyFont="1" applyBorder="1"/>
    <x:xf numFmtId="3" fontId="16" fillId="0" borderId="4" xfId="0" applyNumberFormat="1" applyFont="1" applyBorder="1"/>
    <x:xf numFmtId="3" fontId="16" fillId="0" borderId="4" xfId="0" applyNumberFormat="1" applyFont="1" applyBorder="1" applyAlignment="1">
      <x:alignment horizontal="right"/>
    </x:xf>
    <x:xf numFmtId="168" fontId="12" fillId="0" borderId="3" xfId="0" applyNumberFormat="1" applyFont="1" applyBorder="1" applyAlignment="1">
      <x:alignment horizontal="left"/>
    </x:xf>
    <x:xf numFmtId="169" fontId="12" fillId="0" borderId="3" xfId="0" applyNumberFormat="1" applyFont="1" applyBorder="1" applyAlignment="1">
      <x:alignment horizontal="center"/>
    </x:xf>
    <x:xf numFmtId="0" fontId="14" fillId="0" borderId="0" xfId="0" applyFont="1" applyAlignment="1">
      <x:alignment horizontal="center" wrapText="1"/>
    </x:xf>
    <x:xf numFmtId="0" fontId="14" fillId="5" borderId="0" xfId="0" applyFont="1" applyFill="1"/>
    <x:xf numFmtId="0" fontId="31" fillId="0" borderId="0" xfId="0" applyFont="1" applyAlignment="1">
      <x:alignment horizontal="center"/>
    </x:xf>
    <x:xf numFmtId="0" fontId="32" fillId="0" borderId="0" xfId="0" applyFont="1"/>
    <x:xf numFmtId="0" fontId="33" fillId="5" borderId="0" xfId="0" applyFont="1" applyFill="1" applyAlignment="1">
      <x:alignment horizontal="left"/>
    </x:xf>
    <x:xf numFmtId="0" fontId="33" fillId="5" borderId="0" xfId="0" applyFont="1" applyFill="1"/>
    <x:xf numFmtId="0" fontId="28" fillId="5" borderId="0" xfId="0" applyFont="1" applyFill="1" applyAlignment="1">
      <x:alignment horizontal="left"/>
    </x:xf>
    <x:xf numFmtId="0" fontId="14" fillId="5" borderId="0" xfId="0" applyFont="1" applyFill="1" applyAlignment="1">
      <x:alignment horizontal="center" wrapText="1"/>
    </x:xf>
    <x:xf numFmtId="0" fontId="27" fillId="0" borderId="0" xfId="0" applyFont="1"/>
    <x:xf numFmtId="169" fontId="12" fillId="0" borderId="3" xfId="0" applyNumberFormat="1" applyFont="1" applyBorder="1"/>
    <x:xf numFmtId="168" fontId="12" fillId="0" borderId="0" xfId="0" applyNumberFormat="1" applyFont="1" applyAlignment="1">
      <x:alignment horizontal="left"/>
    </x:xf>
    <x:xf numFmtId="174" fontId="16" fillId="0" borderId="0" xfId="105" applyNumberFormat="1" applyFont="1" applyFill="1" applyAlignment="1">
      <x:alignment horizontal="right"/>
    </x:xf>
    <x:xf numFmtId="37" fontId="27" fillId="0" borderId="0" xfId="0" applyNumberFormat="1" applyFont="1" applyAlignment="1">
      <x:alignment horizontal="left"/>
    </x:xf>
    <x:xf numFmtId="0" fontId="13" fillId="0" borderId="0" xfId="0" applyFont="1"/>
    <x:xf numFmtId="0" fontId="34" fillId="0" borderId="5" xfId="0" applyFont="1" applyBorder="1" applyAlignment="1">
      <x:alignment horizontal="center"/>
    </x:xf>
    <x:xf numFmtId="0" fontId="35" fillId="0" borderId="5" xfId="0" applyFont="1" applyBorder="1"/>
    <x:xf numFmtId="0" fontId="34" fillId="0" borderId="5" xfId="0" applyFont="1" applyBorder="1"/>
    <x:xf numFmtId="3" fontId="35" fillId="0" borderId="5" xfId="0" applyNumberFormat="1" applyFont="1" applyBorder="1"/>
    <x:xf numFmtId="0" fontId="25" fillId="0" borderId="6" xfId="0" applyFont="1" applyBorder="1" applyAlignment="1">
      <x:alignment horizontal="center"/>
    </x:xf>
    <x:xf numFmtId="0" fontId="25" fillId="0" borderId="5" xfId="0" applyFont="1" applyBorder="1" applyAlignment="1">
      <x:alignment horizontal="left"/>
    </x:xf>
    <x:xf numFmtId="0" fontId="25" fillId="0" borderId="5" xfId="0" applyFont="1" applyBorder="1"/>
    <x:xf numFmtId="164" fontId="14" fillId="0" borderId="0" xfId="1" applyNumberFormat="1" applyFont="1"/>
    <x:xf numFmtId="0" fontId="12" fillId="0" borderId="5" xfId="0" applyFont="1" applyBorder="1"/>
    <x:xf numFmtId="0" fontId="25" fillId="0" borderId="0" xfId="0" applyFont="1" applyAlignment="1">
      <x:alignment horizontal="center"/>
    </x:xf>
    <x:xf numFmtId="0" fontId="25" fillId="0" borderId="5" xfId="0" applyFont="1" applyBorder="1" applyAlignment="1">
      <x:alignment horizontal="center"/>
    </x:xf>
    <x:xf numFmtId="0" fontId="16" fillId="0" borderId="4" xfId="0" applyFont="1" applyBorder="1"/>
    <x:xf numFmtId="3" fontId="16" fillId="0" borderId="0" xfId="0" applyNumberFormat="1" applyFont="1" applyAlignment="1">
      <x:alignment horizontal="left"/>
    </x:xf>
    <x:xf numFmtId="164" fontId="12" fillId="0" borderId="3" xfId="1" applyNumberFormat="1" applyFont="1" applyFill="1" applyBorder="1" applyAlignment="1">
      <x:alignment horizontal="right"/>
    </x:xf>
    <x:xf numFmtId="0" fontId="14" fillId="0" borderId="4" xfId="0" applyFont="1" applyBorder="1" applyAlignment="1">
      <x:alignment horizontal="center"/>
    </x:xf>
    <x:xf numFmtId="0" fontId="16" fillId="0" borderId="4" xfId="0" applyFont="1" applyBorder="1" applyAlignment="1">
      <x:alignment horizontal="left"/>
    </x:xf>
    <x:xf numFmtId="166" fontId="16" fillId="0" borderId="4" xfId="0" applyNumberFormat="1" applyFont="1" applyBorder="1"/>
    <x:xf numFmtId="0" fontId="19" fillId="0" borderId="0" xfId="0" applyFont="1" applyAlignment="1">
      <x:alignment horizontal="center"/>
    </x:xf>
    <x:xf numFmtId="0" fontId="28" fillId="0" borderId="0" xfId="0" applyFont="1" applyAlignment="1">
      <x:alignment horizontal="center"/>
    </x:xf>
    <x:xf numFmtId="0" fontId="28" fillId="5" borderId="0" xfId="0" applyFont="1" applyFill="1" applyAlignment="1">
      <x:alignment horizontal="center"/>
    </x:xf>
    <x:xf numFmtId="3" fontId="16" fillId="0" borderId="2" xfId="0" applyNumberFormat="1" applyFont="1" applyBorder="1" applyAlignment="1">
      <x:alignment horizontal="center"/>
    </x:xf>
    <x:xf numFmtId="3" fontId="16" fillId="0" borderId="3" xfId="0" applyNumberFormat="1" applyFont="1" applyBorder="1" applyAlignment="1">
      <x:alignment horizontal="center"/>
    </x:xf>
    <x:xf numFmtId="0" fontId="17" fillId="0" borderId="0" xfId="0" applyFont="1" applyAlignment="1">
      <x:alignment horizontal="center"/>
    </x:xf>
    <x:xf numFmtId="0" fontId="16" fillId="0" borderId="2" xfId="0" applyFont="1" applyBorder="1" applyAlignment="1">
      <x:alignment horizontal="center"/>
    </x:xf>
    <x:xf numFmtId="0" fontId="14" fillId="0" borderId="2" xfId="0" applyFont="1" applyBorder="1" applyAlignment="1">
      <x:alignment horizontal="center"/>
    </x:xf>
    <x:xf numFmtId="0" fontId="14" fillId="0" borderId="3" xfId="0" applyFont="1" applyBorder="1" applyAlignment="1">
      <x:alignment horizontal="center"/>
    </x:xf>
    <x:xf numFmtId="0" fontId="12" fillId="0" borderId="3" xfId="0" applyFont="1" applyBorder="1" applyAlignment="1">
      <x:alignment horizontal="center"/>
    </x:xf>
    <x:xf numFmtId="0" fontId="20" fillId="0" borderId="2" xfId="0" applyFont="1" applyBorder="1" applyAlignment="1">
      <x:alignment horizontal="center"/>
    </x:xf>
    <x:xf numFmtId="0" fontId="20" fillId="0" borderId="3" xfId="0" applyFont="1" applyBorder="1" applyAlignment="1">
      <x:alignment horizontal="center"/>
    </x:xf>
    <x:xf numFmtId="0" fontId="20" fillId="0" borderId="0" xfId="0" applyFont="1" applyAlignment="1">
      <x:alignment horizontal="center"/>
    </x:xf>
    <x:xf numFmtId="3" fontId="12" fillId="0" borderId="3" xfId="0" applyNumberFormat="1" applyFont="1" applyBorder="1" applyAlignment="1">
      <x:alignment horizontal="center"/>
    </x:xf>
    <x:xf numFmtId="3" fontId="12" fillId="0" borderId="2" xfId="0" applyNumberFormat="1" applyFont="1" applyBorder="1" applyAlignment="1">
      <x:alignment horizontal="center"/>
    </x:xf>
    <x:xf numFmtId="3" fontId="35" fillId="0" borderId="5" xfId="0" applyNumberFormat="1" applyFont="1" applyBorder="1" applyAlignment="1">
      <x:alignment horizontal="center"/>
    </x:xf>
    <x:xf numFmtId="0" fontId="29" fillId="0" borderId="0" xfId="0" applyFont="1" applyAlignment="1">
      <x:alignment horizontal="center"/>
    </x:xf>
    <x:xf numFmtId="0" fontId="17" fillId="0" borderId="2" xfId="0" applyFont="1" applyBorder="1"/>
    <x:xf numFmtId="0" fontId="17" fillId="0" borderId="4" xfId="0" applyFont="1" applyBorder="1"/>
    <x:xf numFmtId="0" fontId="17" fillId="0" borderId="4" xfId="0" applyFont="1" applyBorder="1" applyAlignment="1">
      <x:alignment horizontal="center"/>
    </x:xf>
    <x:xf numFmtId="0" fontId="17" fillId="0" borderId="0" xfId="0" applyFont="1" applyAlignment="1">
      <x:alignment horizontal="left"/>
    </x:xf>
    <x:xf numFmtId="0" fontId="34" fillId="0" borderId="0" xfId="0" applyFont="1" applyAlignment="1">
      <x:alignment horizontal="center"/>
    </x:xf>
    <x:xf numFmtId="0" fontId="35" fillId="0" borderId="0" xfId="0" applyFont="1"/>
    <x:xf numFmtId="3" fontId="35" fillId="0" borderId="0" xfId="0" applyNumberFormat="1" applyFont="1" applyAlignment="1">
      <x:alignment horizontal="center"/>
    </x:xf>
    <x:xf numFmtId="0" fontId="34" fillId="0" borderId="0" xfId="0" applyFont="1"/>
    <x:xf numFmtId="3" fontId="35" fillId="0" borderId="0" xfId="0" applyNumberFormat="1" applyFont="1"/>
    <x:xf numFmtId="0" fontId="35" fillId="0" borderId="4" xfId="0" applyFont="1" applyBorder="1"/>
    <x:xf numFmtId="3" fontId="35" fillId="0" borderId="4" xfId="0" applyNumberFormat="1" applyFont="1" applyBorder="1" applyAlignment="1">
      <x:alignment horizontal="center"/>
    </x:xf>
    <x:xf numFmtId="10" fontId="16" fillId="0" borderId="0" xfId="105" applyNumberFormat="1" applyFont="1" applyFill="1" applyBorder="1"/>
    <x:xf numFmtId="10" fontId="16" fillId="0" borderId="0" xfId="105" applyNumberFormat="1" applyFont="1" applyFill="1" applyAlignment="1"/>
    <x:xf numFmtId="10" fontId="18" fillId="0" borderId="0" xfId="0" applyNumberFormat="1" applyFont="1" applyAlignment="1">
      <x:alignment horizontal="right"/>
    </x:xf>
    <x:xf numFmtId="3" fontId="19" fillId="0" borderId="0" xfId="0" applyNumberFormat="1" applyFont="1"/>
    <x:xf numFmtId="3" fontId="39"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2" fillId="0" borderId="0" xfId="0" applyFont="1"/>
    <x:xf numFmtId="0" fontId="40" fillId="0" borderId="0" xfId="0" applyFont="1" applyAlignment="1">
      <x:alignment horizontal="center"/>
    </x:xf>
    <x:xf numFmtId="0" fontId="43" fillId="0" borderId="0" xfId="0" applyFont="1" applyAlignment="1">
      <x:alignment horizontal="left"/>
    </x:xf>
    <x:xf numFmtId="0" fontId="43" fillId="0" borderId="0" xfId="0" applyFont="1"/>
    <x:xf numFmtId="0" fontId="45" fillId="0" borderId="0" xfId="0" applyFont="1"/>
    <x:xf numFmtId="0" fontId="21" fillId="0" borderId="0" xfId="0" applyFont="1"/>
    <x:xf numFmtId="0" fontId="46" fillId="0" borderId="0" xfId="0" applyFont="1" applyAlignment="1">
      <x:alignment horizontal="center"/>
    </x:xf>
    <x:xf numFmtId="164" fontId="12" fillId="0" borderId="0" xfId="1" applyNumberFormat="1" applyFont="1" applyAlignment="1"/>
    <x:xf numFmtId="3" fontId="14" fillId="0" borderId="0" xfId="0" applyNumberFormat="1" applyFont="1" applyAlignment="1">
      <x:alignment horizontal="right"/>
    </x:xf>
    <x:xf numFmtId="0" fontId="38" fillId="0" borderId="0" xfId="0" applyFont="1" applyAlignment="1">
      <x:alignment horizontal="left"/>
    </x:xf>
    <x:xf numFmtId="0" fontId="28" fillId="0" borderId="0" xfId="0" applyFont="1"/>
    <x:xf numFmtId="0" fontId="12" fillId="0" borderId="0" xfId="0" applyFont="1" applyAlignment="1">
      <x:alignment horizontal="center" wrapText="1"/>
    </x:xf>
    <x:xf numFmtId="0" fontId="20" fillId="0" borderId="0" xfId="0" applyFont="1" applyAlignment="1">
      <x:alignment horizontal="center" wrapText="1"/>
    </x:xf>
    <x:xf numFmtId="0" fontId="14" fillId="0" borderId="0" xfId="0" applyFont="1" applyAlignment="1">
      <x:alignment wrapText="1"/>
    </x:xf>
    <x:xf numFmtId="10" fontId="14" fillId="0" borderId="0" xfId="105" applyNumberFormat="1" applyFont="1" applyFill="1"/>
    <x:xf numFmtId="43" fontId="0" fillId="0" borderId="0" xfId="0" applyNumberFormat="1"/>
    <x:xf numFmtId="0" fontId="11" fillId="0" borderId="0" xfId="0" applyFont="1" applyAlignment="1">
      <x:alignment horizontal="left"/>
    </x:xf>
    <x:xf numFmtId="0" fontId="20" fillId="0" borderId="0" xfId="0" applyFont="1" applyAlignment="1">
      <x:alignment horizontal="left"/>
    </x:xf>
    <x:xf numFmtId="3" fontId="12" fillId="0" borderId="2" xfId="0" applyNumberFormat="1" applyFont="1" applyBorder="1"/>
    <x:xf numFmtId="164" fontId="12" fillId="0" borderId="0" xfId="1" applyNumberFormat="1" applyFont="1" applyFill="1" applyAlignment="1"/>
    <x:xf numFmtId="3" fontId="25" fillId="0" borderId="5" xfId="0" applyNumberFormat="1" applyFont="1" applyBorder="1"/>
    <x:xf numFmtId="10" fontId="23" fillId="0" borderId="0" xfId="0" applyNumberFormat="1" applyFont="1"/>
    <x:xf numFmtId="0" fontId="22" fillId="0" borderId="0" xfId="0" applyFont="1" applyAlignment="1">
      <x:alignment horizontal="left"/>
    </x:xf>
    <x:xf numFmtId="0" fontId="45" fillId="0" borderId="7" xfId="0" applyFont="1" applyBorder="1"/>
    <x:xf numFmtId="0" fontId="45" fillId="0" borderId="8" xfId="0" applyFont="1" applyBorder="1"/>
    <x:xf numFmtId="0" fontId="45" fillId="0" borderId="9" xfId="0" applyFont="1" applyBorder="1"/>
    <x:xf numFmtId="0" fontId="32" fillId="5" borderId="0" xfId="0" applyFont="1" applyFill="1" applyAlignment="1">
      <x:alignment horizontal="center"/>
    </x:xf>
    <x:xf numFmtId="0" fontId="45" fillId="0" borderId="0" xfId="0" applyFont="1" applyAlignment="1">
      <x:alignment horizontal="center"/>
    </x:xf>
    <x:xf numFmtId="3" fontId="12" fillId="0" borderId="0" xfId="0" applyNumberFormat="1" applyFont="1" applyAlignment="1">
      <x:alignment horizontal="left"/>
    </x:xf>
    <x:xf numFmtId="0" fontId="51" fillId="0" borderId="0" xfId="0" applyFont="1"/>
    <x:xf numFmtId="0" fontId="18" fillId="0" borderId="0" xfId="0" applyFont="1"/>
    <x:xf numFmtId="0" fontId="45" fillId="0" borderId="10" xfId="0" applyFont="1" applyBorder="1"/>
    <x:xf numFmtId="0" fontId="45" fillId="0" borderId="11" xfId="0" applyFont="1" applyBorder="1" applyAlignment="1">
      <x:alignment horizontal="center"/>
    </x:xf>
    <x:xf numFmtId="0" fontId="48" fillId="0" borderId="10" xfId="0" applyFont="1" applyBorder="1" applyAlignment="1">
      <x:alignment horizontal="center"/>
    </x:xf>
    <x:xf numFmtId="0" fontId="48" fillId="0" borderId="11" xfId="0" applyFont="1" applyBorder="1" applyAlignment="1">
      <x:alignment horizontal="center"/>
    </x:xf>
    <x:xf numFmtId="0" fontId="48" fillId="0" borderId="12" xfId="0" applyFont="1" applyBorder="1" applyAlignment="1">
      <x:alignment horizontal="center"/>
    </x:xf>
    <x:xf numFmtId="164" fontId="45" fillId="0" borderId="7" xfId="1" applyNumberFormat="1" applyFont="1" applyBorder="1" applyAlignment="1">
      <x:alignment horizontal="center"/>
    </x:xf>
    <x:xf numFmtId="0" fontId="45" fillId="0" borderId="7" xfId="0" applyFont="1" applyBorder="1" applyAlignment="1">
      <x:alignment horizontal="center"/>
    </x:xf>
    <x:xf numFmtId="164" fontId="45" fillId="0" borderId="7" xfId="1" applyNumberFormat="1" applyFont="1" applyBorder="1"/>
    <x:xf numFmtId="164" fontId="45" fillId="0" borderId="8" xfId="1" applyNumberFormat="1" applyFont="1" applyBorder="1"/>
    <x:xf numFmtId="164" fontId="45" fillId="0" borderId="0" xfId="1" applyNumberFormat="1" applyFont="1" applyBorder="1"/>
    <x:xf numFmtId="0" fontId="48" fillId="0" borderId="13" xfId="0" applyFont="1" applyBorder="1" applyAlignment="1">
      <x:alignment horizontal="center"/>
    </x:xf>
    <x:xf numFmtId="0" fontId="45" fillId="0" borderId="14" xfId="0" applyFont="1" applyBorder="1" applyAlignment="1">
      <x:alignment horizontal="center"/>
    </x:xf>
    <x:xf numFmtId="164" fontId="45" fillId="0" borderId="0" xfId="0" applyNumberFormat="1" applyFont="1"/>
    <x:xf numFmtId="167" fontId="45" fillId="0" borderId="7" xfId="0" applyNumberFormat="1" applyFont="1" applyBorder="1"/>
    <x:xf numFmtId="164" fontId="45" fillId="0" borderId="8" xfId="0" applyNumberFormat="1" applyFont="1" applyBorder="1"/>
    <x:xf numFmtId="164" fontId="48" fillId="0" borderId="14" xfId="0" applyNumberFormat="1" applyFont="1" applyBorder="1"/>
    <x:xf numFmtId="164" fontId="48" fillId="0" borderId="0" xfId="0" applyNumberFormat="1" applyFont="1"/>
    <x:xf numFmtId="164" fontId="48" fillId="0" borderId="7" xfId="1" applyNumberFormat="1" applyFont="1" applyBorder="1"/>
    <x:xf numFmtId="164" fontId="48" fillId="0" borderId="15" xfId="0" applyNumberFormat="1" applyFont="1" applyBorder="1"/>
    <x:xf numFmtId="164" fontId="48" fillId="0" borderId="1" xfId="0" applyNumberFormat="1" applyFont="1" applyBorder="1"/>
    <x:xf numFmtId="164" fontId="48" fillId="0" borderId="9" xfId="1" applyNumberFormat="1" applyFont="1" applyBorder="1"/>
    <x:xf numFmtId="164" fontId="45" fillId="0" borderId="0" xfId="1" applyNumberFormat="1" applyFont="1"/>
    <x:xf numFmtId="167" fontId="45" fillId="0" borderId="0" xfId="34" applyNumberFormat="1" applyFont="1"/>
    <x:xf numFmtId="167" fontId="45" fillId="0" borderId="14" xfId="34" applyNumberFormat="1" applyFont="1" applyBorder="1"/>
    <x:xf numFmtId="167" fontId="45" fillId="0" borderId="15" xfId="34" applyNumberFormat="1" applyFont="1" applyBorder="1"/>
    <x:xf numFmtId="164" fontId="45" fillId="0" borderId="0" xfId="1" applyNumberFormat="1" applyFont="1" applyFill="1" applyBorder="1"/>
    <x:xf numFmtId="164" fontId="45" fillId="0" borderId="7" xfId="1" applyNumberFormat="1" applyFont="1" applyFill="1" applyBorder="1"/>
    <x:xf numFmtId="0" fontId="45" fillId="0" borderId="12" xfId="0" applyFont="1" applyBorder="1"/>
    <x:xf numFmtId="0" fontId="55" fillId="5" borderId="0" xfId="0" applyFont="1" applyFill="1"/>
    <x:xf numFmtId="0" fontId="56" fillId="0" borderId="0" xfId="0" applyFont="1" applyAlignment="1">
      <x:alignment horizontal="center"/>
    </x:xf>
    <x:xf numFmtId="3" fontId="14" fillId="0" borderId="0" xfId="0" applyNumberFormat="1" applyFont="1" applyAlignment="1">
      <x:alignment horizontal="center"/>
    </x:xf>
    <x:xf numFmtId="0" fontId="20" fillId="0" borderId="7" xfId="0" applyFont="1" applyBorder="1"/>
    <x:xf numFmtId="0" fontId="14" fillId="7" borderId="11" xfId="0" applyFont="1" applyFill="1" applyBorder="1"/>
    <x:xf numFmtId="0" fontId="28" fillId="7" borderId="1" xfId="0" applyFont="1" applyFill="1" applyBorder="1"/>
    <x:xf numFmtId="0" fontId="20" fillId="7" borderId="1" xfId="0" applyFont="1" applyFill="1" applyBorder="1"/>
    <x:xf numFmtId="0" fontId="28" fillId="7" borderId="1" xfId="0" applyFont="1" applyFill="1" applyBorder="1" applyAlignment="1">
      <x:alignment horizontal="center"/>
    </x:xf>
    <x:xf numFmtId="0" fontId="12" fillId="7" borderId="9" xfId="0" applyFont="1" applyFill="1" applyBorder="1" applyAlignment="1">
      <x:alignment horizontal="center" wrapText="1"/>
    </x:xf>
    <x:xf numFmtId="0" fontId="38" fillId="7" borderId="10" xfId="0" applyFont="1" applyFill="1" applyBorder="1" applyAlignment="1">
      <x:alignment horizontal="left"/>
    </x:xf>
    <x:xf numFmtId="165" fontId="16" fillId="0" borderId="4" xfId="98" applyFont="1" applyBorder="1" applyAlignment="1">
      <x:alignment vertical="center"/>
    </x:xf>
    <x:xf numFmtId="0" fontId="0" fillId="0" borderId="0" xfId="0" applyAlignment="1">
      <x:alignment wrapText="1"/>
    </x:xf>
    <x:xf numFmtId="37" fontId="0" fillId="0" borderId="0" xfId="0" applyNumberFormat="1"/>
    <x:xf numFmtId="0" fontId="46" fillId="0" borderId="0" xfId="0" applyFont="1" applyAlignment="1">
      <x:alignment horizontal="right"/>
    </x:xf>
    <x:xf numFmtId="0" fontId="11" fillId="0" borderId="0" xfId="0" applyFont="1"/>
    <x:xf numFmtId="0" fontId="0" fillId="0" borderId="0" xfId="0" applyAlignment="1">
      <x:alignment horizontal="left"/>
    </x:xf>
    <x:xf numFmtId="0" fontId="58" fillId="0" borderId="0" xfId="0" applyFont="1"/>
    <x:xf numFmtId="164" fontId="0" fillId="0" borderId="0" xfId="1" applyNumberFormat="1" applyFont="1" applyAlignment="1"/>
    <x:xf numFmtId="164" fontId="10" fillId="6" borderId="0" xfId="1" applyNumberFormat="1" applyFill="1" applyAlignment="1"/>
    <x:xf numFmtId="164" fontId="10" fillId="0" borderId="0" xfId="1" applyNumberFormat="1" applyFill="1" applyBorder="1" applyAlignment="1">
      <x:alignment wrapText="1"/>
    </x:xf>
    <x:xf numFmtId="164" fontId="10" fillId="6" borderId="0" xfId="1" applyNumberFormat="1" applyFill="1" applyAlignment="1">
      <x:alignment wrapText="1"/>
    </x:xf>
    <x:xf numFmtId="164" fontId="10"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40" fillId="0" borderId="0" xfId="0" applyFont="1"/>
    <x:xf numFmtId="164" fontId="10" fillId="0" borderId="0" xfId="1" applyNumberFormat="1"/>
    <x:xf numFmtId="173" fontId="10" fillId="0" borderId="0" xfId="105" applyNumberFormat="1"/>
    <x:xf numFmtId="3" fontId="47" fillId="0" borderId="0" xfId="0" applyNumberFormat="1" applyFont="1"/>
    <x:xf numFmtId="3" fontId="17" fillId="0" borderId="4" xfId="0" applyNumberFormat="1" applyFont="1" applyBorder="1" applyAlignment="1">
      <x:alignment horizontal="center"/>
    </x:xf>
    <x:xf numFmtId="164" fontId="45" fillId="6" borderId="8" xfId="1" applyNumberFormat="1" applyFont="1" applyFill="1" applyBorder="1"/>
    <x:xf numFmtId="164" fontId="22" fillId="0" borderId="0" xfId="1" applyNumberFormat="1" applyFont="1" applyFill="1" applyBorder="1" applyAlignment="1"/>
    <x:xf numFmtId="0" fontId="11" fillId="0" borderId="0" xfId="0" applyFont="1" applyAlignment="1">
      <x:alignment horizontal="center"/>
    </x:xf>
    <x:xf numFmtId="37" fontId="0" fillId="6" borderId="16" xfId="0" applyNumberFormat="1" applyFill="1" applyBorder="1"/>
    <x:xf numFmtId="0" fontId="0" fillId="0" borderId="17" xfId="0" applyBorder="1"/>
    <x:xf numFmtId="0" fontId="42" fillId="0" borderId="0" xfId="0" applyFont="1" applyAlignment="1">
      <x:alignment horizontal="center"/>
    </x:xf>
    <x:xf numFmtId="0" fontId="44" fillId="0" borderId="0" xfId="0" applyFont="1"/>
    <x:xf numFmtId="0" fontId="41" fillId="0" borderId="0" xfId="0" applyFont="1"/>
    <x:xf numFmtId="0" fontId="0" fillId="0" borderId="18" xfId="0" applyBorder="1"/>
    <x:xf numFmtId="0" fontId="24" fillId="0" borderId="0" xfId="0" applyFont="1" applyAlignment="1">
      <x:alignment wrapText="1"/>
    </x:xf>
    <x:xf numFmtId="0" fontId="44" fillId="0" borderId="0" xfId="0" applyFont="1" applyAlignment="1">
      <x:alignment horizontal="left"/>
    </x:xf>
    <x:xf numFmtId="0" fontId="44" fillId="0" borderId="19" xfId="0" applyFont="1" applyBorder="1"/>
    <x:xf numFmtId="0" fontId="0" fillId="0" borderId="2" xfId="0" applyBorder="1"/>
    <x:xf numFmtId="0" fontId="0" fillId="0" borderId="2" xfId="0" applyBorder="1" applyAlignment="1">
      <x:alignment horizontal="center"/>
    </x:xf>
    <x:xf numFmtId="0" fontId="44" fillId="0" borderId="20" xfId="0" applyFont="1" applyBorder="1" applyAlignment="1">
      <x:alignment horizontal="left"/>
    </x:xf>
    <x:xf numFmtId="37" fontId="0" fillId="0" borderId="0" xfId="0" applyNumberFormat="1" applyAlignment="1">
      <x:alignment horizontal="center"/>
    </x:xf>
    <x:xf numFmtId="37" fontId="0" fillId="0" borderId="2" xfId="0" applyNumberFormat="1" applyBorder="1"/>
    <x:xf numFmtId="37" fontId="0" fillId="0" borderId="2" xfId="0" applyNumberFormat="1" applyBorder="1" applyAlignment="1">
      <x:alignment horizontal="center"/>
    </x:xf>
    <x:xf numFmtId="0" fontId="57" fillId="0" borderId="0" xfId="0" applyFont="1"/>
    <x:xf numFmtId="0" fontId="0" fillId="0" borderId="7" xfId="0" applyBorder="1" applyAlignment="1">
      <x:alignment horizontal="center"/>
    </x:xf>
    <x:xf numFmtId="37" fontId="22" fillId="0" borderId="0" xfId="0" applyNumberFormat="1" applyFont="1"/>
    <x:xf numFmtId="164" fontId="63" fillId="0" borderId="0" xfId="1" applyNumberFormat="1" applyFont="1" applyFill="1" applyAlignment="1"/>
    <x:xf numFmtId="0" fontId="63" fillId="0" borderId="0" xfId="0" applyFont="1"/>
    <x:xf numFmtId="0" fontId="21" fillId="0" borderId="0" xfId="0" applyFont="1" applyAlignment="1">
      <x:alignment horizontal="center"/>
    </x:xf>
    <x:xf numFmtId="164" fontId="14" fillId="0" borderId="0" xfId="1" applyNumberFormat="1" applyFont="1" applyFill="1"/>
    <x:xf numFmtId="164" fontId="12" fillId="0" borderId="0" xfId="1" applyNumberFormat="1" applyFont="1" applyFill="1"/>
    <x:xf numFmtId="0" fontId="0" fillId="2" borderId="0" xfId="0" applyFill="1"/>
    <x:xf numFmtId="0" fontId="0" fillId="0" borderId="21" xfId="0" applyBorder="1"/>
    <x:xf numFmtId="0" fontId="44" fillId="0" borderId="22" xfId="0" applyFont="1" applyBorder="1"/>
    <x:xf numFmtId="0" fontId="44" fillId="0" borderId="23" xfId="0" applyFont="1" applyBorder="1"/>
    <x:xf numFmtId="0" fontId="0" fillId="0" borderId="24" xfId="0" applyBorder="1" applyAlignment="1">
      <x:alignment horizontal="center"/>
    </x:xf>
    <x:xf numFmtId="0" fontId="0" fillId="0" borderId="18" xfId="0" applyBorder="1" applyAlignment="1">
      <x:alignment horizontal="center"/>
    </x:xf>
    <x:xf numFmtId="0" fontId="22" fillId="0" borderId="17" xfId="0" applyFont="1" applyBorder="1"/>
    <x:xf numFmtId="0" fontId="21" fillId="0" borderId="23" xfId="0" applyFont="1" applyBorder="1"/>
    <x:xf numFmtId="0" fontId="22" fillId="6" borderId="19" xfId="0" applyFont="1" applyFill="1" applyBorder="1" applyAlignment="1">
      <x:alignment horizontal="left"/>
    </x:xf>
    <x:xf numFmtId="0" fontId="22" fillId="6" borderId="24" xfId="0" applyFont="1" applyFill="1" applyBorder="1"/>
    <x:xf numFmtId="0" fontId="21" fillId="0" borderId="26" xfId="0" applyFont="1" applyBorder="1"/>
    <x:xf numFmtId="0" fontId="22" fillId="0" borderId="21" xfId="0" applyFont="1" applyBorder="1"/>
    <x:xf numFmtId="0" fontId="25" fillId="0" borderId="0" xfId="0" applyFont="1" applyAlignment="1">
      <x:alignment horizontal="centerContinuous"/>
    </x:xf>
    <x:xf numFmtId="0" fontId="13" fillId="0" borderId="0" xfId="0" applyFont="1" applyAlignment="1">
      <x:alignment horizontal="centerContinuous"/>
    </x:xf>
    <x:xf numFmtId="0" fontId="0" fillId="0" borderId="0" xfId="0" applyAlignment="1">
      <x:alignment horizontal="centerContinuous"/>
    </x:xf>
    <x:xf numFmtId="0" fontId="44" fillId="0" borderId="27" xfId="0" applyFont="1" applyBorder="1"/>
    <x:xf numFmtId="9" fontId="23" fillId="0" borderId="0" xfId="0" applyNumberFormat="1" applyFont="1"/>
    <x:xf numFmtId="0" fontId="37" fillId="0" borderId="0" xfId="0" applyFont="1"/>
    <x:xf numFmtId="0" fontId="0" fillId="0" borderId="0" xfId="0" applyAlignment="1">
      <x:alignment horizontal="center" vertical="top"/>
    </x:xf>
    <x:xf numFmtId="171" fontId="16" fillId="0" borderId="0" xfId="105" applyNumberFormat="1" applyFont="1" applyAlignment="1">
      <x:alignment horizontal="right"/>
    </x:xf>
    <x:xf numFmtId="3" fontId="12" fillId="0" borderId="0" xfId="0" applyNumberFormat="1" applyFont="1" applyAlignment="1">
      <x:alignment horizontal="right"/>
    </x:xf>
    <x:xf numFmtId="173" fontId="16" fillId="0" borderId="4" xfId="0" applyNumberFormat="1" applyFont="1" applyBorder="1" applyAlignment="1">
      <x:alignment horizontal="right"/>
    </x:xf>
    <x:xf numFmtId="3" fontId="12" fillId="0" borderId="3" xfId="0" applyNumberFormat="1" applyFont="1" applyBorder="1" applyAlignment="1">
      <x:alignment horizontal="right"/>
    </x:xf>
    <x:xf numFmtId="171" fontId="16" fillId="0" borderId="0" xfId="0" applyNumberFormat="1" applyFont="1"/>
    <x:xf numFmtId="0" fontId="19" fillId="0" borderId="0" xfId="0" applyFont="1"/>
    <x:xf numFmtId="0" fontId="55" fillId="0" borderId="0" xfId="0" applyFont="1"/>
    <x:xf numFmtId="0" fontId="56" fillId="0" borderId="0" xfId="0" applyFont="1"/>
    <x:xf numFmtId="37" fontId="0" fillId="0" borderId="0" xfId="0" applyNumberFormat="1" applyAlignment="1">
      <x:alignment wrapText="1"/>
    </x:xf>
    <x:xf numFmtId="164" fontId="0" fillId="0" borderId="0" xfId="0" applyNumberFormat="1" applyAlignment="1">
      <x:alignment wrapText="1"/>
    </x:xf>
    <x:xf numFmtId="0" fontId="40" fillId="0" borderId="0" xfId="0" applyFont="1" applyAlignment="1">
      <x:alignment horizontal="left"/>
    </x:xf>
    <x:xf numFmtId="3" fontId="16" fillId="0" borderId="3" xfId="0" applyNumberFormat="1" applyFont="1" applyBorder="1"/>
    <x:xf numFmtId="43" fontId="45" fillId="6" borderId="8" xfId="1" applyFont="1" applyFill="1" applyBorder="1"/>
    <x:xf numFmtId="164" fontId="48" fillId="0" borderId="11" xfId="1" applyNumberFormat="1" applyFont="1" applyBorder="1" applyAlignment="1">
      <x:alignment horizontal="center"/>
    </x:xf>
    <x:xf numFmtId="164" fontId="48" fillId="0" borderId="8" xfId="0" applyNumberFormat="1" applyFont="1" applyBorder="1"/>
    <x:xf numFmtId="164" fontId="48" fillId="0" borderId="28" xfId="0" applyNumberFormat="1" applyFont="1" applyBorder="1"/>
    <x:xf numFmtId="167" fontId="0" fillId="0" borderId="0" xfId="0" applyNumberFormat="1"/>
    <x:xf numFmtId="0" fontId="12" fillId="0" borderId="2" xfId="0" applyFont="1" applyBorder="1" applyAlignment="1">
      <x:alignment horizontal="left"/>
    </x:xf>
    <x:xf numFmtId="0" fontId="16" fillId="0" borderId="0" xfId="0" applyFont="1" applyAlignment="1">
      <x:alignment horizontal="right"/>
    </x:xf>
    <x:xf numFmtId="0" fontId="67" fillId="0" borderId="0" xfId="0" applyFont="1" applyAlignment="1">
      <x:alignment horizontal="left"/>
    </x:xf>
    <x:xf numFmtId="0" fontId="12" fillId="0" borderId="0" xfId="0" applyFont="1" applyAlignment="1">
      <x:alignment horizontal="right"/>
    </x:xf>
    <x:xf numFmtId="0" fontId="12" fillId="0" borderId="3" xfId="0" applyFont="1" applyBorder="1" applyAlignment="1">
      <x:alignment horizontal="left"/>
    </x:xf>
    <x:xf numFmtId="0" fontId="12" fillId="5" borderId="0" xfId="0" applyFont="1" applyFill="1" applyAlignment="1">
      <x:alignment horizontal="left"/>
    </x:xf>
    <x:xf numFmtId="0" fontId="16" fillId="5" borderId="0" xfId="0" applyFont="1" applyFill="1"/>
    <x:xf numFmtId="0" fontId="16" fillId="0" borderId="4" xfId="0" applyFont="1" applyBorder="1" applyAlignment="1">
      <x:alignment horizontal="center"/>
    </x:xf>
    <x:xf numFmtId="0" fontId="16" fillId="0" borderId="3" xfId="0" applyFont="1" applyBorder="1"/>
    <x:xf numFmtId="0" fontId="68" fillId="0" borderId="8" xfId="0" applyFont="1" applyBorder="1"/>
    <x:xf numFmtId="173" fontId="17" fillId="0" borderId="0" xfId="0" applyNumberFormat="1" applyFont="1" applyAlignment="1">
      <x:alignment horizontal="right"/>
    </x:xf>
    <x:xf numFmtId="37" fontId="12" fillId="0" borderId="0" xfId="0" applyNumberFormat="1" applyFont="1" applyAlignment="1">
      <x:alignment horizontal="right"/>
    </x:xf>
    <x:xf numFmtId="3" fontId="17" fillId="0" borderId="0" xfId="0" applyNumberFormat="1" applyFont="1" applyAlignment="1">
      <x:alignment horizontal="right"/>
    </x:xf>
    <x:xf numFmtId="4" fontId="17" fillId="0" borderId="0" xfId="0" applyNumberFormat="1" applyFont="1" applyAlignment="1">
      <x:alignment horizontal="right"/>
    </x:xf>
    <x:xf numFmtId="164" fontId="22" fillId="0" borderId="0" xfId="0" applyNumberFormat="1" applyFont="1"/>
    <x:xf numFmtId="167" fontId="25" fillId="0" borderId="5" xfId="34" applyNumberFormat="1" applyFont="1" applyBorder="1" applyAlignment="1">
      <x:alignment horizontal="center"/>
    </x:xf>
    <x:xf numFmtId="167" fontId="12" fillId="0" borderId="0" xfId="34" applyNumberFormat="1" applyFont="1" applyBorder="1" applyAlignment="1">
      <x:alignment horizontal="right"/>
    </x:xf>
    <x:xf numFmtId="0" fontId="63" fillId="0" borderId="0" xfId="0" applyFont="1" applyAlignment="1">
      <x:alignment horizontal="center"/>
    </x:xf>
    <x:xf numFmtId="0" fontId="22" fillId="0" borderId="0" xfId="0" applyFont="1" applyAlignment="1">
      <x:alignment horizontal="center"/>
    </x:xf>
    <x:xf numFmtId="0" fontId="59" fillId="0" borderId="0" xfId="0" applyFont="1"/>
    <x:xf numFmtId="164" fontId="63" fillId="0" borderId="0" xfId="1" applyNumberFormat="1" applyFont="1" applyFill="1" applyBorder="1" applyAlignment="1"/>
    <x:xf numFmtId="0" fontId="22" fillId="0" borderId="0" xfId="0" applyFont="1" applyAlignment="1">
      <x:alignment horizontal="center" vertical="top"/>
    </x:xf>
    <x:xf numFmtId="164" fontId="63" fillId="0" borderId="0" xfId="1" applyNumberFormat="1" applyFont="1" applyAlignment="1"/>
    <x:xf numFmtId="0" fontId="45" fillId="0" borderId="0" xfId="0" applyFont="1" applyAlignment="1">
      <x:alignment vertical="center" wrapText="1"/>
    </x:xf>
    <x:xf numFmtId="164" fontId="22" fillId="6" borderId="0" xfId="1" applyNumberFormat="1" applyFont="1" applyFill="1" applyBorder="1" applyAlignment="1"/>
    <x:xf numFmtId="0" fontId="69" fillId="7" borderId="28" xfId="0" applyFont="1" applyFill="1" applyBorder="1" applyAlignment="1">
      <x:alignment horizontal="left"/>
    </x:xf>
    <x:xf numFmtId="0" fontId="25" fillId="0" borderId="0" xfId="0" applyFont="1"/>
    <x:xf numFmtId="0" fontId="14" fillId="0" borderId="2" xfId="0" applyFont="1" applyBorder="1" applyAlignment="1">
      <x:alignment horizontal="left"/>
    </x:xf>
    <x:xf numFmtId="3" fontId="16" fillId="0" borderId="4" xfId="0" applyNumberFormat="1" applyFont="1" applyBorder="1" applyAlignment="1">
      <x:alignment horizontal="center"/>
    </x:xf>
    <x:xf numFmtId="37" fontId="0" fillId="0" borderId="0" xfId="0" applyNumberFormat="1" applyAlignment="1">
      <x:alignment horizontal="left"/>
    </x:xf>
    <x:xf numFmtId="0" fontId="21" fillId="0" borderId="16" xfId="0" applyFont="1" applyBorder="1"/>
    <x:xf numFmtId="0" fontId="17" fillId="0" borderId="0" xfId="0" applyFont="1"/>
    <x:xf numFmtId="0" fontId="22" fillId="6" borderId="23" xfId="0" applyFont="1" applyFill="1" applyBorder="1" applyAlignment="1">
      <x:alignment horizontal="center"/>
    </x:xf>
    <x:xf numFmtId="0" fontId="22" fillId="6" borderId="17" xfId="0" applyFont="1" applyFill="1" applyBorder="1" applyAlignment="1">
      <x:alignment horizontal="center"/>
    </x:xf>
    <x:xf numFmtId="164" fontId="14" fillId="0" borderId="0" xfId="1" applyNumberFormat="1" applyFont="1" applyFill="1" applyBorder="1"/>
    <x:xf numFmtId="0" fontId="0" fillId="0" borderId="11" xfId="0" applyBorder="1" applyAlignment="1">
      <x:alignment horizontal="center"/>
    </x:xf>
    <x:xf numFmtId="0" fontId="0" fillId="0" borderId="12" xfId="0" applyBorder="1" applyAlignment="1">
      <x:alignment horizontal="center"/>
    </x:xf>
    <x:xf numFmtId="0" fontId="45" fillId="0" borderId="13" xfId="0" applyFont="1" applyBorder="1"/>
    <x:xf numFmtId="0" fontId="45" fillId="0" borderId="14" xfId="0" applyFont="1" applyBorder="1"/>
    <x:xf numFmtId="0" fontId="45" fillId="0" borderId="15" xfId="0" applyFont="1" applyBorder="1"/>
    <x:xf numFmtId="10" fontId="16" fillId="0" borderId="0" xfId="0" applyNumberFormat="1" applyFont="1"/>
    <x:xf numFmtId="173" fontId="0" fillId="0" borderId="0" xfId="0" applyNumberFormat="1"/>
    <x:xf numFmtId="0" fontId="69" fillId="0" borderId="0" xfId="0" applyFont="1" applyAlignment="1">
      <x:alignment horizontal="center"/>
    </x:xf>
    <x:xf numFmtId="0" fontId="69" fillId="0" borderId="0" xfId="0" applyFont="1" applyAlignment="1">
      <x:alignment horizontal="left"/>
    </x:xf>
    <x:xf numFmtId="0" fontId="76" fillId="0" borderId="0" xfId="0" applyFont="1"/>
    <x:xf numFmtId="0" fontId="77" fillId="0" borderId="0" xfId="0" applyFont="1" applyAlignment="1">
      <x:alignment horizontal="center"/>
    </x:xf>
    <x:xf numFmtId="37" fontId="78" fillId="0" borderId="0" xfId="0" applyNumberFormat="1" applyFont="1" applyAlignment="1">
      <x:alignment horizontal="left"/>
    </x:xf>
    <x:xf numFmtId="0" fontId="79" fillId="0" borderId="0" xfId="0" applyFont="1" applyAlignment="1">
      <x:alignment horizontal="center"/>
    </x:xf>
    <x:xf numFmtId="0" fontId="80" fillId="0" borderId="0" xfId="0" applyFont="1" applyAlignment="1">
      <x:alignment horizontal="center"/>
    </x:xf>
    <x:xf numFmtId="0" fontId="81" fillId="0" borderId="0" xfId="0" applyFont="1"/>
    <x:xf numFmtId="0" fontId="81" fillId="0" borderId="0" xfId="0" applyFont="1" applyAlignment="1">
      <x:alignment horizontal="left"/>
    </x:xf>
    <x:xf numFmtId="0" fontId="81" fillId="0" borderId="0" xfId="0" applyFont="1" applyAlignment="1">
      <x:alignment horizontal="center"/>
    </x:xf>
    <x:xf numFmtId="0" fontId="56" fillId="0" borderId="0" xfId="0" applyFont="1" applyAlignment="1">
      <x:alignment horizontal="left"/>
    </x:xf>
    <x:xf numFmtId="37" fontId="25" fillId="0" borderId="0" xfId="0" applyNumberFormat="1" applyFont="1" applyAlignment="1">
      <x:alignment horizontal="right"/>
    </x:xf>
    <x:xf numFmtId="170" fontId="56" fillId="0" borderId="0" xfId="102" applyFont="1" applyProtection="1">
      <x:protection locked="0"/>
    </x:xf>
    <x:xf numFmtId="0" fontId="49" fillId="0" borderId="0" xfId="0" applyFont="1" applyAlignment="1">
      <x:alignment horizontal="center"/>
    </x:xf>
    <x:xf numFmtId="37" fontId="56" fillId="0" borderId="0" xfId="0" applyNumberFormat="1" applyFont="1" applyAlignment="1">
      <x:alignment horizontal="left"/>
    </x:xf>
    <x:xf numFmtId="175" fontId="56" fillId="0" borderId="0" xfId="0" applyNumberFormat="1" applyFont="1" applyAlignment="1">
      <x:alignment horizontal="left"/>
    </x:xf>
    <x:xf numFmtId="0" fontId="45" fillId="0" borderId="28" xfId="0" applyFont="1" applyBorder="1"/>
    <x:xf numFmtId="0" fontId="48" fillId="0" borderId="10" xfId="0" applyFont="1" applyBorder="1" applyAlignment="1">
      <x:alignment horizontal="center" wrapText="1"/>
    </x:xf>
    <x:xf numFmtId="0" fontId="48" fillId="0" borderId="12" xfId="0" applyFont="1" applyBorder="1" applyAlignment="1">
      <x:alignment horizontal="center" wrapText="1"/>
    </x:xf>
    <x:xf numFmtId="167" fontId="45" fillId="0" borderId="8" xfId="0" applyNumberFormat="1" applyFont="1" applyBorder="1"/>
    <x:xf numFmtId="167" fontId="45" fillId="0" borderId="28" xfId="0" applyNumberFormat="1" applyFont="1" applyBorder="1"/>
    <x:xf numFmtId="0" fontId="34" fillId="0" borderId="4" xfId="0" applyFont="1" applyBorder="1"/>
    <x:xf numFmtId="164" fontId="14" fillId="0" borderId="4" xfId="1" applyNumberFormat="1" applyFont="1" applyFill="1" applyBorder="1"/>
    <x:xf numFmtId="3" fontId="12" fillId="0" borderId="4" xfId="0" applyNumberFormat="1" applyFont="1" applyBorder="1"/>
    <x:xf numFmtId="172" fontId="16" fillId="0" borderId="0" xfId="1" applyNumberFormat="1" applyFont="1" applyFill="1" applyBorder="1" applyAlignment="1"/>
    <x:xf numFmtId="0" fontId="82" fillId="0" borderId="0" xfId="0" applyFont="1"/>
    <x:xf numFmtId="164" fontId="73" fillId="0" borderId="0" xfId="1" applyNumberFormat="1" applyFont="1" applyFill="1" applyAlignment="1"/>
    <x:xf numFmtId="0" fontId="50" fillId="0" borderId="0" xfId="0" applyFont="1"/>
    <x:xf numFmtId="0" fontId="71" fillId="0" borderId="0" xfId="0" applyFont="1"/>
    <x:xf numFmtId="173" fontId="45" fillId="0" borderId="8" xfId="0" applyNumberFormat="1" applyFont="1" applyBorder="1"/>
    <x:xf numFmtId="164" fontId="0" fillId="6" borderId="0" xfId="1" applyNumberFormat="1" applyFont="1" applyFill="1" applyAlignment="1"/>
    <x:xf numFmtId="0" fontId="17" fillId="2" borderId="0" xfId="0" applyFont="1" applyFill="1" applyAlignment="1">
      <x:alignment horizontal="center"/>
    </x:xf>
    <x:xf numFmtId="0" fontId="14" fillId="2" borderId="0" xfId="0" applyFont="1" applyFill="1" applyAlignment="1">
      <x:alignment horizontal="center"/>
    </x:xf>
    <x:xf numFmtId="0" fontId="56" fillId="2" borderId="0" xfId="0" applyFont="1" applyFill="1"/>
    <x:xf numFmtId="0" fontId="49" fillId="2" borderId="0" xfId="0" applyFont="1" applyFill="1" applyAlignment="1">
      <x:alignment horizontal="center"/>
    </x:xf>
    <x:xf numFmtId="37" fontId="56" fillId="2" borderId="0" xfId="0" applyNumberFormat="1" applyFont="1" applyFill="1" applyAlignment="1">
      <x:alignment horizontal="left"/>
    </x:xf>
    <x:xf numFmtId="37" fontId="25" fillId="2" borderId="0" xfId="0" applyNumberFormat="1" applyFont="1" applyFill="1" applyAlignment="1">
      <x:alignment horizontal="right"/>
    </x:xf>
    <x:xf numFmtId="3" fontId="14" fillId="0" borderId="0" xfId="0" applyNumberFormat="1" applyFont="1" applyAlignment="1">
      <x:alignment horizontal="left" wrapText="1"/>
    </x:xf>
    <x:xf numFmtId="0" fontId="14" fillId="0" borderId="7" xfId="0" applyFont="1" applyBorder="1" applyAlignment="1">
      <x:alignment wrapText="1"/>
    </x:xf>
    <x:xf numFmtId="0" fontId="18" fillId="0" borderId="0" xfId="0" applyFont="1" applyAlignment="1">
      <x:alignment horizontal="center"/>
    </x:xf>
    <x:xf numFmtId="37" fontId="14" fillId="0" borderId="0" xfId="0" applyNumberFormat="1" applyFont="1" applyAlignment="1">
      <x:alignment horizontal="left"/>
    </x:xf>
    <x:xf numFmtId="0" fontId="22" fillId="0" borderId="0" xfId="0" applyFont="1" applyAlignment="1">
      <x:alignment horizontal="right"/>
    </x:xf>
    <x:xf numFmtId="0" fontId="14" fillId="0" borderId="7" xfId="0" applyFont="1" applyBorder="1"/>
    <x:xf numFmtId="0" fontId="14" fillId="0" borderId="8" xfId="0" applyFont="1" applyBorder="1" applyAlignment="1">
      <x:alignment horizontal="center"/>
    </x:xf>
    <x:xf numFmtId="3" fontId="17" fillId="0" borderId="0" xfId="0" applyNumberFormat="1" applyFont="1" applyAlignment="1">
      <x:alignment horizontal="center"/>
    </x:xf>
    <x:xf numFmtId="0" fontId="14" fillId="0" borderId="28" xfId="0" applyFont="1" applyBorder="1" applyAlignment="1">
      <x:alignment horizontal="center"/>
    </x:xf>
    <x:xf numFmtId="0" fontId="14" fillId="0" borderId="1" xfId="0" applyFont="1" applyBorder="1" applyAlignment="1">
      <x:alignment horizontal="right"/>
    </x:xf>
    <x:xf numFmtId="0" fontId="14" fillId="0" borderId="1" xfId="0" applyFont="1" applyBorder="1" applyAlignment="1">
      <x:alignment horizontal="left"/>
    </x:xf>
    <x:xf numFmtId="0" fontId="14" fillId="0" borderId="1" xfId="0" applyFont="1" applyBorder="1"/>
    <x:xf numFmtId="0" fontId="17" fillId="0" borderId="1" xfId="0" applyFont="1" applyBorder="1" applyAlignment="1">
      <x:alignment horizontal="center"/>
    </x:xf>
    <x:xf numFmtId="0" fontId="14" fillId="0" borderId="9" xfId="0" applyFont="1" applyBorder="1"/>
    <x:xf numFmtId="0" fontId="14" fillId="0" borderId="7" xfId="0" applyFont="1" applyBorder="1" applyAlignment="1">
      <x:alignment horizontal="left"/>
    </x:xf>
    <x:xf numFmtId="3" fontId="14" fillId="0" borderId="7" xfId="0" applyNumberFormat="1" applyFont="1" applyBorder="1" applyAlignment="1">
      <x:alignment horizontal="left"/>
    </x:xf>
    <x:xf numFmtId="0" fontId="14" fillId="0" borderId="1" xfId="0" applyFont="1" applyBorder="1" applyAlignment="1">
      <x:alignment horizontal="center"/>
    </x:xf>
    <x:xf numFmtId="0" fontId="14" fillId="0" borderId="9" xfId="0" applyFont="1" applyBorder="1" applyAlignment="1">
      <x:alignment horizontal="left"/>
    </x:xf>
    <x:xf numFmtId="3" fontId="14" fillId="0" borderId="8" xfId="0" applyNumberFormat="1" applyFont="1" applyBorder="1" applyAlignment="1">
      <x:alignment horizontal="right"/>
    </x:xf>
    <x:xf numFmtId="0" fontId="14" fillId="0" borderId="7" xfId="0" applyFont="1" applyBorder="1" applyAlignment="1">
      <x:alignment horizontal="center"/>
    </x:xf>
    <x:xf numFmtId="168" fontId="20" fillId="0" borderId="0" xfId="0" applyNumberFormat="1" applyFont="1" applyAlignment="1">
      <x:alignment horizontal="left"/>
    </x:xf>
    <x:xf numFmtId="3" fontId="14" fillId="0" borderId="7" xfId="0" applyNumberFormat="1" applyFont="1" applyBorder="1"/>
    <x:xf numFmtId="170" fontId="14" fillId="0" borderId="1" xfId="0" applyNumberFormat="1" applyFont="1" applyBorder="1"/>
    <x:xf numFmtId="0" fontId="17" fillId="0" borderId="1" xfId="0" applyFont="1" applyBorder="1"/>
    <x:xf numFmtId="164" fontId="14" fillId="0" borderId="1" xfId="0" applyNumberFormat="1" applyFont="1" applyBorder="1" applyAlignment="1">
      <x:alignment horizontal="center"/>
    </x:xf>
    <x:xf numFmtId="168" fontId="14" fillId="0" borderId="1" xfId="105" applyNumberFormat="1" applyFont="1" applyFill="1" applyBorder="1"/>
    <x:xf numFmtId="0" fontId="17" fillId="0" borderId="7" xfId="0" applyFont="1" applyBorder="1" applyAlignment="1">
      <x:alignment horizontal="center"/>
    </x:xf>
    <x:xf numFmtId="0" fontId="14" fillId="0" borderId="9" xfId="0" applyFont="1" applyBorder="1" applyAlignment="1">
      <x:alignment horizontal="center"/>
    </x:xf>
    <x:xf numFmtId="3" fontId="14" fillId="0" borderId="7" xfId="0" applyNumberFormat="1" applyFont="1" applyBorder="1" applyAlignment="1">
      <x:alignment horizontal="center"/>
    </x:xf>
    <x:xf numFmtId="0" fontId="14" fillId="0" borderId="0" xfId="0" applyFont="1" applyAlignment="1">
      <x:alignment horizontal="left" wrapText="1"/>
    </x:xf>
    <x:xf numFmtId="0" fontId="14" fillId="0" borderId="7" xfId="0" applyFont="1" applyBorder="1" applyAlignment="1">
      <x:alignment horizontal="left" wrapText="1"/>
    </x:xf>
    <x:xf numFmtId="0" fontId="18" fillId="9" borderId="11" xfId="0" applyFont="1" applyFill="1" applyBorder="1" applyAlignment="1">
      <x:alignment horizontal="center" wrapText="1"/>
    </x:xf>
    <x:xf numFmtId="0" fontId="18" fillId="0" borderId="0" xfId="0" applyFont="1" applyAlignment="1">
      <x:alignment horizontal="left"/>
    </x:xf>
    <x:xf numFmtId="0" fontId="18" fillId="9" borderId="10" xfId="0" applyFont="1" applyFill="1" applyBorder="1" applyAlignment="1">
      <x:alignment horizontal="center" wrapText="1"/>
    </x:xf>
    <x:xf numFmtId="0" fontId="14" fillId="0" borderId="8" xfId="0" applyFont="1" applyBorder="1"/>
    <x:xf numFmtId="0" fontId="14" fillId="0" borderId="7" xfId="0" applyFont="1" applyBorder="1" applyAlignment="1">
      <x:alignment horizontal="center" wrapText="1"/>
    </x:xf>
    <x:xf numFmtId="3" fontId="14" fillId="0" borderId="8" xfId="0" applyNumberFormat="1" applyFont="1" applyBorder="1" applyAlignment="1">
      <x:alignment horizontal="center"/>
    </x:xf>
    <x:xf numFmtId="3" fontId="14" fillId="0" borderId="28" xfId="0" applyNumberFormat="1" applyFont="1" applyBorder="1" applyAlignment="1">
      <x:alignment horizontal="center"/>
    </x:xf>
    <x:xf numFmtId="3" fontId="14" fillId="0" borderId="1" xfId="0" applyNumberFormat="1" applyFont="1" applyBorder="1" applyAlignment="1">
      <x:alignment horizontal="center"/>
    </x:xf>
    <x:xf numFmtId="3" fontId="20" fillId="0" borderId="0" xfId="0" applyNumberFormat="1" applyFont="1" applyAlignment="1">
      <x:alignment horizontal="center"/>
    </x:xf>
    <x:xf numFmtId="0" fontId="14" fillId="0" borderId="28" xfId="0" applyFont="1" applyBorder="1"/>
    <x:xf numFmtId="0" fontId="19" fillId="0" borderId="28" xfId="0" applyFont="1" applyBorder="1" applyAlignment="1">
      <x:alignment horizontal="left"/>
    </x:xf>
    <x:xf numFmtId="168" fontId="14" fillId="0" borderId="1" xfId="105" applyNumberFormat="1" applyFont="1" applyBorder="1" applyAlignment="1">
      <x:alignment horizontal="center"/>
    </x:xf>
    <x:xf numFmtId="0" fontId="20" fillId="0" borderId="8" xfId="0" applyFont="1" applyBorder="1" applyAlignment="1">
      <x:alignment horizontal="center"/>
    </x:xf>
    <x:xf numFmtId="3" fontId="20" fillId="0" borderId="0" xfId="0" applyNumberFormat="1" applyFont="1"/>
    <x:xf numFmtId="0" fontId="20" fillId="0" borderId="8" xfId="0" applyFont="1" applyBorder="1"/>
    <x:xf numFmtId="0" fontId="18" fillId="0" borderId="1" xfId="0" applyFont="1" applyBorder="1"/>
    <x:xf numFmtId="0" fontId="63" fillId="0" borderId="0" xfId="0" applyFont="1" applyAlignment="1">
      <x:alignment horizontal="right"/>
    </x:xf>
    <x:xf numFmtId="0" fontId="11" fillId="0" borderId="0" xfId="0" applyFont="1" applyAlignment="1">
      <x:alignment horizontal="right"/>
    </x:xf>
    <x:xf numFmtId="0" fontId="22" fillId="0" borderId="0" xfId="0" applyFont="1" applyAlignment="1">
      <x:alignment horizontal="left" wrapText="1"/>
    </x:xf>
    <x:xf numFmtId="168" fontId="22" fillId="0" borderId="0" xfId="105" applyNumberFormat="1" applyFont="1" applyFill="1" applyAlignment="1">
      <x:alignment horizontal="center" wrapText="1"/>
    </x:xf>
    <x:xf numFmtId="37" fontId="22" fillId="0" borderId="0" xfId="0" applyNumberFormat="1" applyFont="1" applyAlignment="1">
      <x:alignment horizontal="right" wrapText="1"/>
    </x:xf>
    <x:xf numFmtId="0" fontId="22" fillId="0" borderId="0" xfId="0" applyFont="1" applyAlignment="1">
      <x:alignment horizontal="right" wrapText="1"/>
    </x:xf>
    <x:xf numFmtId="0" fontId="22" fillId="0" borderId="0" xfId="0" applyFont="1" applyAlignment="1">
      <x:alignment horizontal="left" vertical="center" wrapText="1"/>
    </x:xf>
    <x:xf numFmtId="0" fontId="22" fillId="6" borderId="4" xfId="0" applyFont="1" applyFill="1" applyBorder="1" applyAlignment="1">
      <x:alignment horizontal="right"/>
    </x:xf>
    <x:xf numFmtId="0" fontId="22" fillId="0" borderId="4" xfId="0" applyFont="1" applyBorder="1"/>
    <x:xf numFmtId="173" fontId="22" fillId="0" borderId="0" xfId="0" applyNumberFormat="1" applyFont="1" applyAlignment="1">
      <x:alignment horizontal="center" wrapText="1"/>
    </x:xf>
    <x:xf numFmtId="0" fontId="63" fillId="0" borderId="0" xfId="0" applyFont="1" applyAlignment="1">
      <x:alignment horizontal="left"/>
    </x:xf>
    <x:xf numFmtId="37" fontId="22" fillId="0" borderId="0" xfId="0" applyNumberFormat="1" applyFont="1" applyAlignment="1">
      <x:alignment horizontal="right"/>
    </x:xf>
    <x:xf numFmtId="37" fontId="11" fillId="0" borderId="0" xfId="0" applyNumberFormat="1" applyFont="1"/>
    <x:xf numFmtId="41" fontId="22" fillId="6" borderId="4" xfId="0" applyNumberFormat="1" applyFont="1" applyFill="1" applyBorder="1" applyAlignment="1">
      <x:alignment horizontal="right"/>
    </x:xf>
    <x:xf numFmtId="41" fontId="22" fillId="0" borderId="0" xfId="0" applyNumberFormat="1" applyFont="1" applyAlignment="1">
      <x:alignment horizontal="right"/>
    </x:xf>
    <x:xf numFmtId="37" fontId="63" fillId="0" borderId="0" xfId="0" applyNumberFormat="1" applyFont="1"/>
    <x:xf numFmtId="41" fontId="63" fillId="0" borderId="0" xfId="0" applyNumberFormat="1" applyFont="1" applyAlignment="1">
      <x:alignment horizontal="right"/>
    </x:xf>
    <x:xf numFmtId="164" fontId="22" fillId="0" borderId="0" xfId="1" applyNumberFormat="1" applyFont="1" applyFill="1" applyAlignment="1">
      <x:alignment horizontal="right"/>
    </x:xf>
    <x:xf numFmtId="164" fontId="63" fillId="0" borderId="0" xfId="1" applyNumberFormat="1" applyFont="1" applyFill="1" applyAlignment="1">
      <x:alignment horizontal="right"/>
    </x:xf>
    <x:xf numFmtId="37" fontId="63" fillId="0" borderId="0" xfId="0" applyNumberFormat="1" applyFont="1" applyAlignment="1">
      <x:alignment horizontal="right" wrapText="1"/>
    </x:xf>
    <x:xf numFmtId="37" fontId="0" fillId="6" borderId="17" xfId="0" applyNumberFormat="1" applyFill="1" applyBorder="1"/>
    <x:xf numFmtId="37" fontId="0" fillId="6" borderId="23" xfId="0" applyNumberFormat="1" applyFill="1" applyBorder="1"/>
    <x:xf numFmtId="38" fontId="0" fillId="0" borderId="0" xfId="0" applyNumberFormat="1"/>
    <x:xf numFmtId="38" fontId="0" fillId="0" borderId="0" xfId="0" applyNumberFormat="1" applyAlignment="1">
      <x:alignment horizontal="center"/>
    </x:xf>
    <x:xf numFmtId="0" fontId="20" fillId="2" borderId="8" xfId="0" applyFont="1" applyFill="1" applyBorder="1" applyAlignment="1">
      <x:alignment horizontal="center"/>
    </x:xf>
    <x:xf numFmtId="0" fontId="20" fillId="6" borderId="8" xfId="0" applyFont="1" applyFill="1" applyBorder="1" applyAlignment="1">
      <x:alignment horizontal="center"/>
    </x:xf>
    <x:xf numFmtId="0" fontId="14" fillId="2" borderId="0" xfId="0" applyFont="1" applyFill="1" applyAlignment="1">
      <x:alignment horizontal="left"/>
    </x:xf>
    <x:xf numFmtId="0" fontId="14" fillId="2" borderId="7" xfId="0" applyFont="1" applyFill="1" applyBorder="1" applyAlignment="1">
      <x:alignment horizontal="center"/>
    </x:xf>
    <x:xf numFmtId="0" fontId="14" fillId="2" borderId="1" xfId="0" applyFont="1" applyFill="1" applyBorder="1"/>
    <x:xf numFmtId="0" fontId="18" fillId="2" borderId="1" xfId="0" applyFont="1" applyFill="1" applyBorder="1"/>
    <x:xf numFmtId="0" fontId="14" fillId="2" borderId="9" xfId="0" applyFont="1" applyFill="1" applyBorder="1"/>
    <x:xf numFmtId="173" fontId="22" fillId="0" borderId="0" xfId="105" applyNumberFormat="1" applyFont="1" applyFill="1" applyAlignment="1">
      <x:alignment horizontal="center" wrapText="1"/>
    </x:xf>
    <x:xf numFmtId="10" fontId="16" fillId="0" borderId="0" xfId="105" applyNumberFormat="1" applyFont="1" applyBorder="1" applyAlignment="1"/>
    <x:xf numFmtId="0" fontId="88" fillId="0" borderId="0" xfId="0" applyFont="1"/>
    <x:xf numFmtId="3" fontId="14" fillId="0" borderId="2" xfId="0" applyNumberFormat="1" applyFont="1" applyBorder="1"/>
    <x:xf numFmtId="0" fontId="34" fillId="0" borderId="0" xfId="0" applyFont="1" applyAlignment="1">
      <x:alignment horizontal="left"/>
    </x:xf>
    <x:xf numFmtId="0" fontId="89" fillId="0" borderId="0" xfId="0" applyFont="1"/>
    <x:xf numFmtId="3" fontId="16" fillId="0" borderId="4" xfId="0" applyNumberFormat="1" applyFont="1" applyBorder="1" applyAlignment="1">
      <x:alignment horizontal="left"/>
    </x:xf>
    <x:xf numFmtId="169" fontId="16" fillId="0" borderId="4" xfId="0" applyNumberFormat="1" applyFont="1" applyBorder="1" applyAlignment="1">
      <x:alignment horizontal="center"/>
    </x:xf>
    <x:xf numFmtId="164" fontId="23" fillId="0" borderId="4" xfId="0" applyNumberFormat="1" applyFont="1" applyBorder="1"/>
    <x:xf numFmtId="0" fontId="36" fillId="0" borderId="7" xfId="0" applyFont="1" applyBorder="1" applyAlignment="1">
      <x:alignment horizontal="left"/>
    </x:xf>
    <x:xf numFmtId="3" fontId="14" fillId="0" borderId="0" xfId="0" applyNumberFormat="1" applyFont="1" applyAlignment="1">
      <x:alignment vertical="center" wrapText="1"/>
    </x:xf>
    <x:xf numFmtId="3" fontId="14" fillId="0" borderId="7" xfId="0" applyNumberFormat="1" applyFont="1" applyBorder="1" applyAlignment="1">
      <x:alignment vertical="center" wrapText="1"/>
    </x:xf>
    <x:xf numFmtId="173" fontId="14" fillId="0" borderId="0" xfId="0" applyNumberFormat="1" applyFont="1"/>
    <x:xf numFmtId="164" fontId="14" fillId="2" borderId="0" xfId="1" applyNumberFormat="1" applyFont="1" applyFill="1" applyBorder="1"/>
    <x:xf numFmtId="164" fontId="14" fillId="0" borderId="1" xfId="1" applyNumberFormat="1" applyFont="1" applyFill="1" applyBorder="1" applyAlignment="1">
      <x:alignment horizontal="left"/>
    </x:xf>
    <x:xf numFmtId="164" fontId="14" fillId="2" borderId="0" xfId="1" applyNumberFormat="1" applyFont="1" applyFill="1"/>
    <x:xf numFmtId="0" fontId="14" fillId="2" borderId="0" xfId="0" applyFont="1" applyFill="1"/>
    <x:xf numFmtId="0" fontId="21" fillId="0" borderId="0" xfId="0" applyFont="1" applyAlignment="1">
      <x:alignment horizontal="right"/>
    </x:xf>
    <x:xf numFmtId="0" fontId="20" fillId="2" borderId="0" xfId="0" applyFont="1" applyFill="1"/>
    <x:xf numFmtId="164" fontId="20" fillId="2" borderId="0" xfId="1" applyNumberFormat="1" applyFont="1" applyFill="1"/>
    <x:xf numFmtId="3" fontId="16" fillId="2" borderId="0" xfId="0" applyNumberFormat="1" applyFont="1" applyFill="1"/>
    <x:xf numFmtId="0" fontId="16" fillId="2" borderId="0" xfId="0" applyFont="1" applyFill="1"/>
    <x:xf numFmtId="164" fontId="16" fillId="2" borderId="0" xfId="1" applyNumberFormat="1" applyFont="1" applyFill="1"/>
    <x:xf numFmtId="10" fontId="14" fillId="2" borderId="0" xfId="105" applyNumberFormat="1" applyFont="1" applyFill="1" applyAlignment="1">
      <x:alignment horizontal="left" indent="3"/>
    </x:xf>
    <x:xf numFmtId="0" fontId="12" fillId="2" borderId="0" xfId="0" applyFont="1" applyFill="1"/>
    <x:xf numFmtId="0" fontId="90" fillId="2" borderId="0" xfId="0" applyFont="1" applyFill="1"/>
    <x:xf numFmtId="164" fontId="12" fillId="2" borderId="0" xfId="1" applyNumberFormat="1" applyFont="1" applyFill="1"/>
    <x:xf numFmtId="164" fontId="0" fillId="2" borderId="0" xfId="1" applyNumberFormat="1" applyFont="1" applyFill="1"/>
    <x:xf numFmtId="10" fontId="14" fillId="2" borderId="0" xfId="105" applyNumberFormat="1" applyFont="1" applyFill="1"/>
    <x:xf numFmtId="164" fontId="12" fillId="2" borderId="0" xfId="1" applyNumberFormat="1" applyFont="1" applyFill="1" applyBorder="1"/>
    <x:xf numFmtId="10" fontId="14" fillId="2" borderId="0" xfId="105" applyNumberFormat="1" applyFont="1" applyFill="1" applyBorder="1"/>
    <x:xf numFmtId="173" fontId="16" fillId="0" borderId="0" xfId="105" applyNumberFormat="1" applyFont="1" applyBorder="1" applyAlignment="1"/>
    <x:xf numFmtId="173" fontId="16" fillId="0" borderId="0" xfId="0" applyNumberFormat="1" applyFont="1" applyAlignment="1">
      <x:alignment horizontal="right"/>
    </x:xf>
    <x:xf numFmtId="0" fontId="22" fillId="0" borderId="0" xfId="0" applyFont="1" applyAlignment="1">
      <x:alignment vertical="top" wrapText="1"/>
    </x:xf>
    <x:xf numFmtId="0" fontId="45" fillId="0" borderId="7" xfId="0" applyFont="1" applyBorder="1" applyAlignment="1">
      <x:alignment horizontal="center" wrapText="1"/>
    </x:xf>
    <x:xf numFmtId="164" fontId="45" fillId="0" borderId="7" xfId="0" applyNumberFormat="1" applyFont="1" applyBorder="1"/>
    <x:xf numFmtId="10" fontId="45" fillId="0" borderId="7" xfId="105" applyNumberFormat="1" applyFont="1" applyFill="1" applyBorder="1" applyAlignment="1">
      <x:alignment horizontal="left"/>
    </x:xf>
    <x:xf numFmtId="0" fontId="45" fillId="0" borderId="7" xfId="0" applyFont="1" applyBorder="1" applyAlignment="1">
      <x:alignment horizontal="left" wrapText="1"/>
    </x:xf>
    <x:xf numFmtId="10" fontId="45" fillId="0" borderId="7" xfId="105" applyNumberFormat="1" applyFont="1" applyFill="1" applyBorder="1" applyAlignment="1">
      <x:alignment horizontal="center"/>
    </x:xf>
    <x:xf numFmtId="0" fontId="45" fillId="0" borderId="7" xfId="0" applyFont="1" applyBorder="1" applyAlignment="1">
      <x:alignment wrapText="1"/>
    </x:xf>
    <x:xf numFmtId="170" fontId="14" fillId="0" borderId="0" xfId="102" applyFont="1" applyProtection="1">
      <x:protection locked="0"/>
    </x:xf>
    <x:xf numFmtId="3" fontId="14" fillId="0" borderId="4" xfId="0" applyNumberFormat="1" applyFont="1" applyBorder="1"/>
    <x:xf numFmtId="0" fontId="34" fillId="0" borderId="0" xfId="102" applyNumberFormat="1" applyFont="1" applyProtection="1">
      <x:protection locked="0"/>
    </x:xf>
    <x:xf numFmtId="164" fontId="63" fillId="0" borderId="3" xfId="1" applyNumberFormat="1" applyFont="1" applyFill="1" applyBorder="1" applyAlignment="1"/>
    <x:xf numFmtId="3" fontId="14" fillId="6" borderId="0" xfId="0" applyNumberFormat="1" applyFont="1" applyFill="1" applyAlignment="1">
      <x:alignment horizontal="center"/>
    </x:xf>
    <x:xf numFmtId="0" fontId="14" fillId="6" borderId="0" xfId="0" applyFont="1" applyFill="1"/>
    <x:xf numFmtId="3" fontId="14" fillId="6" borderId="0" xfId="0" applyNumberFormat="1" applyFont="1" applyFill="1" applyAlignment="1">
      <x:alignment horizontal="right"/>
    </x:xf>
    <x:xf numFmtId="164" fontId="14" fillId="6" borderId="1" xfId="1" applyNumberFormat="1" applyFont="1" applyFill="1" applyBorder="1" applyAlignment="1">
      <x:alignment horizontal="center"/>
    </x:xf>
    <x:xf numFmtId="10" fontId="14" fillId="6" borderId="1" xfId="105" applyNumberFormat="1" applyFont="1" applyFill="1" applyBorder="1" applyAlignment="1">
      <x:alignment horizontal="center"/>
    </x:xf>
    <x:xf numFmtId="164" fontId="14" fillId="6" borderId="1" xfId="0" applyNumberFormat="1" applyFont="1" applyFill="1" applyBorder="1" applyAlignment="1">
      <x:alignment horizontal="center"/>
    </x:xf>
    <x:xf numFmtId="3" fontId="14" fillId="6" borderId="0" xfId="0" applyNumberFormat="1" applyFont="1" applyFill="1"/>
    <x:xf numFmtId="3" fontId="14" fillId="6" borderId="0" xfId="0" applyNumberFormat="1" applyFont="1" applyFill="1" applyAlignment="1">
      <x:alignment horizontal="left"/>
    </x:xf>
    <x:xf numFmtId="164" fontId="12" fillId="6" borderId="28" xfId="3" applyNumberFormat="1" applyFont="1" applyFill="1" applyBorder="1" applyAlignment="1">
      <x:alignment horizontal="center"/>
    </x:xf>
    <x:xf numFmtId="0" fontId="18" fillId="9" borderId="11" xfId="0" applyFont="1" applyFill="1" applyBorder="1" applyAlignment="1">
      <x:alignment wrapText="1"/>
    </x:xf>
    <x:xf numFmtId="0" fontId="56" fillId="0" borderId="0" xfId="0" quotePrefix="1" applyFont="1" applyAlignment="1">
      <x:alignment horizontal="left"/>
    </x:xf>
    <x:xf numFmtId="177" fontId="53" fillId="6" borderId="23" xfId="99" applyNumberFormat="1" applyFont="1" applyFill="1" applyBorder="1" applyAlignment="1" applyProtection="1">
      <x:alignment horizontal="left" indent="1"/>
      <x:protection locked="0"/>
    </x:xf>
    <x:xf numFmtId="0" fontId="53" fillId="6" borderId="23" xfId="99" applyFont="1" applyFill="1" applyBorder="1" applyAlignment="1" applyProtection="1">
      <x:alignment horizontal="left" indent="1"/>
      <x:protection locked="0"/>
    </x:xf>
    <x:xf numFmtId="164" fontId="12" fillId="0" borderId="0" xfId="3" applyNumberFormat="1" applyFont="1" applyFill="1" applyAlignment="1"/>
    <x:xf numFmtId="173" fontId="12" fillId="0" borderId="0" xfId="105" applyNumberFormat="1" applyFont="1" applyFill="1" applyAlignment="1"/>
    <x:xf numFmtId="3" fontId="14" fillId="0" borderId="0" xfId="0" applyNumberFormat="1" applyFont="1" applyAlignment="1">
      <x:alignment wrapText="1"/>
    </x:xf>
    <x:xf numFmtId="0" fontId="18" fillId="9" borderId="0" xfId="0" applyFont="1" applyFill="1" applyAlignment="1">
      <x:alignment horizontal="center" wrapText="1"/>
    </x:xf>
    <x:xf numFmtId="0" fontId="14" fillId="9" borderId="11" xfId="0" applyFont="1" applyFill="1" applyBorder="1" applyAlignment="1">
      <x:alignment wrapText="1"/>
    </x:xf>
    <x:xf numFmtId="0" fontId="14" fillId="9" borderId="12" xfId="0" applyFont="1" applyFill="1" applyBorder="1" applyAlignment="1">
      <x:alignment wrapText="1"/>
    </x:xf>
    <x:xf numFmtId="0" fontId="18" fillId="9" borderId="8" xfId="0" applyFont="1" applyFill="1" applyBorder="1" applyAlignment="1">
      <x:alignment horizontal="center" wrapText="1"/>
    </x:xf>
    <x:xf numFmtId="0" fontId="18" fillId="9" borderId="0" xfId="0" applyFont="1" applyFill="1" applyAlignment="1">
      <x:alignment wrapText="1"/>
    </x:xf>
    <x:xf numFmtId="0" fontId="14" fillId="9" borderId="0" xfId="0" applyFont="1" applyFill="1" applyAlignment="1">
      <x:alignment wrapText="1"/>
    </x:xf>
    <x:xf numFmtId="0" fontId="14" fillId="9" borderId="7" xfId="0" applyFont="1" applyFill="1" applyBorder="1" applyAlignment="1">
      <x:alignment wrapText="1"/>
    </x:xf>
    <x:xf numFmtId="0" fontId="18" fillId="9" borderId="8" xfId="0" applyFont="1" applyFill="1" applyBorder="1" applyAlignment="1">
      <x:alignment horizontal="center"/>
    </x:xf>
    <x:xf numFmtId="0" fontId="18" fillId="9" borderId="0" xfId="0" applyFont="1" applyFill="1" applyAlignment="1">
      <x:alignment horizontal="center"/>
    </x:xf>
    <x:xf numFmtId="0" fontId="14" fillId="9" borderId="0" xfId="0" applyFont="1" applyFill="1"/>
    <x:xf numFmtId="0" fontId="92" fillId="6" borderId="0" xfId="0" applyFont="1" applyFill="1" applyAlignment="1">
      <x:alignment horizontal="center" wrapText="1"/>
    </x:xf>
    <x:xf numFmtId="43" fontId="14" fillId="0" borderId="0" xfId="1" applyFont="1"/>
    <x:xf numFmtId="10" fontId="14" fillId="0" borderId="0" xfId="105" applyNumberFormat="1" applyFont="1"/>
    <x:xf numFmtId="164" fontId="22" fillId="0" borderId="0" xfId="1" applyNumberFormat="1" applyFont="1"/>
    <x:xf numFmtId="43" fontId="22" fillId="0" borderId="0" xfId="1" applyFont="1" applyAlignment="1">
      <x:alignment horizontal="center"/>
    </x:xf>
    <x:xf numFmtId="10" fontId="22" fillId="0" borderId="0" xfId="105" applyNumberFormat="1" applyFont="1" applyAlignment="1">
      <x:alignment horizontal="center"/>
    </x:xf>
    <x:xf numFmtId="164" fontId="22" fillId="0" borderId="0" xfId="1" applyNumberFormat="1" applyFont="1" applyAlignment="1">
      <x:alignment horizontal="center"/>
    </x:xf>
    <x:xf numFmtId="43" fontId="22" fillId="0" borderId="4" xfId="1" applyFont="1" applyBorder="1" applyAlignment="1">
      <x:alignment horizontal="center"/>
    </x:xf>
    <x:xf numFmtId="10" fontId="22" fillId="0" borderId="4" xfId="105" applyNumberFormat="1" applyFont="1" applyBorder="1" applyAlignment="1">
      <x:alignment horizontal="center"/>
    </x:xf>
    <x:xf numFmtId="164" fontId="22" fillId="0" borderId="4" xfId="1" applyNumberFormat="1" applyFont="1" applyBorder="1" applyAlignment="1">
      <x:alignment horizontal="center"/>
    </x:xf>
    <x:xf numFmtId="43" fontId="22" fillId="0" borderId="0" xfId="1" applyFont="1"/>
    <x:xf numFmtId="10" fontId="22" fillId="0" borderId="0" xfId="105" applyNumberFormat="1" applyFont="1"/>
    <x:xf numFmtId="10" fontId="22" fillId="0" borderId="0" xfId="105" applyNumberFormat="1" applyFont="1" applyFill="1" applyBorder="1"/>
    <x:xf numFmtId="164" fontId="22" fillId="0" borderId="0" xfId="1" applyNumberFormat="1" applyFont="1" applyFill="1"/>
    <x:xf numFmtId="37" fontId="91" fillId="0" borderId="0" xfId="103" applyNumberFormat="1"/>
    <x:xf numFmtId="177" fontId="53" fillId="6" borderId="17" xfId="99" applyNumberFormat="1" applyFont="1" applyFill="1" applyBorder="1" applyAlignment="1" applyProtection="1">
      <x:alignment horizontal="left" indent="1"/>
      <x:protection locked="0"/>
    </x:xf>
    <x:xf numFmtId="0" fontId="12" fillId="0" borderId="0" xfId="104" applyFont="1" applyAlignment="1">
      <x:alignment horizontal="center"/>
    </x:xf>
    <x:xf numFmtId="0" fontId="22" fillId="0" borderId="0" xfId="104"/>
    <x:xf numFmtId="0" fontId="18" fillId="0" borderId="0" xfId="104" applyFont="1"/>
    <x:xf numFmtId="0" fontId="14" fillId="0" borderId="0" xfId="104" applyFont="1"/>
    <x:xf numFmtId="0" fontId="14" fillId="0" borderId="0" xfId="104" applyFont="1" applyAlignment="1">
      <x:alignment horizontal="center"/>
    </x:xf>
    <x:xf numFmtId="0" fontId="82" fillId="0" borderId="0" xfId="104" applyFont="1" applyAlignment="1">
      <x:alignment horizontal="center"/>
    </x:xf>
    <x:xf numFmtId="3" fontId="22" fillId="0" borderId="0" xfId="104" applyNumberFormat="1"/>
    <x:xf numFmtId="0" fontId="22" fillId="0" borderId="0" xfId="104" applyAlignment="1">
      <x:alignment horizontal="center"/>
    </x:xf>
    <x:xf numFmtId="0" fontId="22" fillId="0" borderId="4" xfId="104" applyBorder="1" applyAlignment="1">
      <x:alignment horizontal="center"/>
    </x:xf>
    <x:xf numFmtId="0" fontId="22" fillId="0" borderId="4" xfId="104" applyBorder="1"/>
    <x:xf numFmtId="0" fontId="11" fillId="0" borderId="0" xfId="104" applyFont="1"/>
    <x:xf numFmtId="164" fontId="22" fillId="0" borderId="0" xfId="104" applyNumberFormat="1"/>
    <x:xf numFmtId="37" fontId="22" fillId="0" borderId="0" xfId="1" applyNumberFormat="1" applyFont="1" applyFill="1"/>
    <x:xf numFmtId="0" fontId="22" fillId="0" borderId="0" xfId="104" applyAlignment="1">
      <x:alignment horizontal="left"/>
    </x:xf>
    <x:xf numFmtId="49" fontId="22" fillId="0" borderId="0" xfId="104" applyNumberFormat="1" applyAlignment="1">
      <x:alignment horizontal="left" indent="1"/>
    </x:xf>
    <x:xf numFmtId="172" fontId="22" fillId="0" borderId="0" xfId="105" applyNumberFormat="1" applyFont="1" applyFill="1" applyBorder="1"/>
    <x:xf numFmtId="172" fontId="22" fillId="0" borderId="0" xfId="1" applyNumberFormat="1" applyFont="1" applyFill="1" applyBorder="1"/>
    <x:xf numFmtId="164" fontId="45" fillId="6" borderId="8" xfId="0" applyNumberFormat="1" applyFont="1" applyFill="1" applyBorder="1"/>
    <x:xf numFmtId="0" fontId="22" fillId="6" borderId="17" xfId="0" applyFont="1" applyFill="1" applyBorder="1" applyAlignment="1">
      <x:alignment horizontal="left"/>
    </x:xf>
    <x:xf numFmtId="177" fontId="53" fillId="6" borderId="33" xfId="99" applyNumberFormat="1" applyFont="1" applyFill="1" applyBorder="1" applyAlignment="1" applyProtection="1">
      <x:alignment horizontal="left" indent="1"/>
      <x:protection locked="0"/>
    </x:xf>
    <x:xf numFmtId="177" fontId="53" fillId="6" borderId="21" xfId="99" applyNumberFormat="1" applyFont="1" applyFill="1" applyBorder="1" applyAlignment="1" applyProtection="1">
      <x:alignment horizontal="left" indent="1"/>
      <x:protection locked="0"/>
    </x:xf>
    <x:xf numFmtId="177" fontId="53" fillId="6" borderId="18" xfId="99" applyNumberFormat="1" applyFont="1" applyFill="1" applyBorder="1" applyAlignment="1" applyProtection="1">
      <x:alignment horizontal="center"/>
      <x:protection locked="0"/>
    </x:xf>
    <x:xf numFmtId="37" fontId="22" fillId="0" borderId="0" xfId="104" applyNumberFormat="1"/>
    <x:xf numFmtId="0" fontId="0" fillId="6" borderId="17" xfId="0" applyFill="1" applyBorder="1"/>
    <x:xf numFmtId="0" fontId="12" fillId="6" borderId="29" xfId="0" applyFont="1" applyFill="1" applyBorder="1" applyAlignment="1">
      <x:alignment horizontal="center" wrapText="1"/>
    </x:xf>
    <x:xf numFmtId="177" fontId="53" fillId="6" borderId="2" xfId="99" applyNumberFormat="1" applyFont="1" applyFill="1" applyBorder="1" applyAlignment="1" applyProtection="1">
      <x:alignment horizontal="left" indent="1"/>
      <x:protection locked="0"/>
    </x:xf>
    <x:xf numFmtId="177" fontId="53" fillId="6" borderId="19" xfId="99" applyNumberFormat="1" applyFont="1" applyFill="1" applyBorder="1" applyAlignment="1" applyProtection="1">
      <x:alignment horizontal="left" indent="1"/>
      <x:protection locked="0"/>
    </x:xf>
    <x:xf numFmtId="3" fontId="22" fillId="0" borderId="0" xfId="104" applyNumberFormat="1" applyAlignment="1">
      <x:alignment horizontal="center"/>
    </x:xf>
    <x:xf numFmtId="172" fontId="22" fillId="0" borderId="0" xfId="105" applyNumberFormat="1" applyFont="1"/>
    <x:xf numFmtId="164" fontId="45" fillId="0" borderId="0" xfId="17" applyNumberFormat="1" applyFont="1" applyBorder="1"/>
    <x:xf numFmtId="164" fontId="45" fillId="0" borderId="7" xfId="17" applyNumberFormat="1" applyFont="1" applyBorder="1"/>
    <x:xf numFmtId="38" fontId="22" fillId="0" borderId="0" xfId="104" applyNumberFormat="1"/>
    <x:xf numFmtId="177" fontId="102" fillId="6" borderId="2" xfId="99" applyNumberFormat="1" applyFont="1" applyFill="1" applyBorder="1" applyAlignment="1" applyProtection="1">
      <x:alignment horizontal="left" indent="1"/>
      <x:protection locked="0"/>
    </x:xf>
    <x:xf numFmtId="177" fontId="102" fillId="6" borderId="20" xfId="99" applyNumberFormat="1" applyFont="1" applyFill="1" applyBorder="1" applyAlignment="1" applyProtection="1">
      <x:alignment horizontal="left"/>
      <x:protection locked="0"/>
    </x:xf>
    <x:xf numFmtId="177" fontId="53" fillId="6" borderId="18" xfId="99" applyNumberFormat="1" applyFont="1" applyFill="1" applyBorder="1" applyAlignment="1" applyProtection="1">
      <x:alignment horizontal="left"/>
      <x:protection locked="0"/>
    </x:xf>
    <x:xf numFmtId="0" fontId="103" fillId="6" borderId="23" xfId="0" applyFont="1" applyFill="1" applyBorder="1" applyAlignment="1">
      <x:alignment horizontal="left"/>
    </x:xf>
    <x:xf numFmtId="168" fontId="14" fillId="0" borderId="0" xfId="0" applyNumberFormat="1" applyFont="1" applyAlignment="1">
      <x:alignment horizontal="left"/>
    </x:xf>
    <x:xf numFmtId="0" fontId="14" fillId="10" borderId="0" xfId="0" applyFont="1" applyFill="1"/>
    <x:xf numFmtId="3" fontId="14" fillId="10" borderId="0" xfId="0" applyNumberFormat="1" applyFont="1" applyFill="1" applyAlignment="1">
      <x:alignment horizontal="right"/>
    </x:xf>
    <x:xf numFmtId="3" fontId="14" fillId="10" borderId="0" xfId="0" applyNumberFormat="1" applyFont="1" applyFill="1"/>
    <x:xf numFmtId="0" fontId="92" fillId="11" borderId="0" xfId="0" applyFont="1" applyFill="1" applyAlignment="1">
      <x:alignment horizontal="center" wrapText="1"/>
    </x:xf>
    <x:xf numFmtId="0" fontId="18" fillId="11" borderId="0" xfId="0" applyFont="1" applyFill="1" applyAlignment="1">
      <x:alignment horizontal="center" wrapText="1"/>
    </x:xf>
    <x:xf numFmtId="0" fontId="18" fillId="11" borderId="0" xfId="0" applyFont="1" applyFill="1" applyAlignment="1">
      <x:alignment wrapText="1"/>
    </x:xf>
    <x:xf numFmtId="0" fontId="22" fillId="0" borderId="0" xfId="54"/>
    <x:xf numFmtId="164" fontId="22" fillId="0" borderId="0" xfId="3" applyNumberFormat="1" applyFont="1" applyFill="1"/>
    <x:xf numFmtId="49" fontId="22" fillId="0" borderId="0" xfId="104" applyNumberFormat="1" applyAlignment="1">
      <x:alignment horizontal="left"/>
    </x:xf>
    <x:xf numFmtId="0" fontId="22" fillId="0" borderId="0" xfId="104" applyAlignment="1">
      <x:alignment horizontal="left" indent="1"/>
    </x:xf>
    <x:xf numFmtId="2" fontId="22" fillId="0" borderId="0" xfId="104" applyNumberFormat="1" applyAlignment="1">
      <x:alignment horizontal="center"/>
    </x:xf>
    <x:xf numFmtId="176" fontId="22" fillId="0" borderId="0" xfId="3" applyNumberFormat="1" applyFont="1" applyFill="1"/>
    <x:xf numFmtId="43" fontId="22" fillId="0" borderId="0" xfId="3" applyFont="1" applyFill="1" applyBorder="1"/>
    <x:xf numFmtId="3" fontId="22" fillId="0" borderId="0" xfId="3" applyNumberFormat="1" applyFont="1" applyFill="1"/>
    <x:xf numFmtId="10" fontId="22" fillId="0" borderId="0" xfId="114" applyNumberFormat="1" applyFont="1" applyFill="1" applyBorder="1"/>
    <x:xf numFmtId="37" fontId="22" fillId="0" borderId="0" xfId="3" applyNumberFormat="1" applyFont="1" applyFill="1"/>
    <x:xf numFmtId="43" fontId="22" fillId="0" borderId="0" xfId="104" applyNumberFormat="1"/>
    <x:xf numFmtId="172" fontId="22" fillId="0" borderId="0" xfId="114" applyNumberFormat="1" applyFont="1" applyFill="1" applyBorder="1"/>
    <x:xf numFmtId="49" fontId="22" fillId="0" borderId="0" xfId="104" applyNumberFormat="1"/>
    <x:xf numFmtId="41" fontId="0" fillId="6" borderId="16" xfId="0" applyNumberFormat="1" applyFill="1" applyBorder="1"/>
    <x:xf numFmtId="41" fontId="0" fillId="0" borderId="16" xfId="0" applyNumberFormat="1" applyBorder="1"/>
    <x:xf numFmtId="41" fontId="22" fillId="6" borderId="16" xfId="0" applyNumberFormat="1" applyFont="1" applyFill="1" applyBorder="1"/>
    <x:xf numFmtId="41" fontId="22" fillId="0" borderId="16" xfId="3" applyNumberFormat="1" applyFill="1" applyBorder="1" applyAlignment="1">
      <x:alignment horizontal="right"/>
    </x:xf>
    <x:xf numFmtId="0" fontId="0" fillId="12" borderId="0" xfId="0" applyFill="1"/>
    <x:xf numFmtId="0" fontId="22" fillId="12" borderId="0" xfId="0" applyFont="1" applyFill="1"/>
    <x:xf numFmtId="9" fontId="22" fillId="0" borderId="0" xfId="105" applyFont="1" applyFill="1" applyBorder="1"/>
    <x:xf numFmtId="3" fontId="27" fillId="0" borderId="0" xfId="0" applyNumberFormat="1" applyFont="1" applyAlignment="1">
      <x:alignment horizontal="right"/>
    </x:xf>
    <x:xf numFmtId="164" fontId="16" fillId="0" borderId="0" xfId="1" applyNumberFormat="1" applyFont="1" applyFill="1" applyAlignment="1"/>
    <x:xf numFmtId="0" fontId="59" fillId="0" borderId="0" xfId="0" applyFont="1" applyAlignment="1">
      <x:alignment horizontal="center"/>
    </x:xf>
    <x:xf numFmtId="0" fontId="104" fillId="0" borderId="0" xfId="0" applyFont="1"/>
    <x:xf numFmtId="176" fontId="22" fillId="0" borderId="0" xfId="104" applyNumberFormat="1"/>
    <x:xf numFmtId="179" fontId="22" fillId="0" borderId="0" xfId="104" applyNumberFormat="1"/>
    <x:xf numFmtId="0" fontId="10" fillId="0" borderId="0" xfId="104" applyFont="1"/>
    <x:xf numFmtId="0" fontId="104" fillId="0" borderId="0" xfId="104" applyFont="1"/>
    <x:xf numFmtId="164" fontId="0" fillId="0" borderId="0" xfId="0" applyNumberFormat="1"/>
    <x:xf numFmtId="41" fontId="12" fillId="0" borderId="0" xfId="0" applyNumberFormat="1" applyFont="1" applyAlignment="1">
      <x:alignment horizontal="right"/>
    </x:xf>
    <x:xf numFmtId="41" fontId="14" fillId="0" borderId="0" xfId="0" applyNumberFormat="1" applyFont="1" applyAlignment="1">
      <x:alignment horizontal="right"/>
    </x:xf>
    <x:xf numFmtId="164" fontId="48" fillId="0" borderId="0" xfId="1" applyNumberFormat="1" applyFont="1" applyBorder="1"/>
    <x:xf numFmtId="164" fontId="48" fillId="0" borderId="1" xfId="1" applyNumberFormat="1" applyFont="1" applyBorder="1"/>
    <x:xf numFmtId="167" fontId="45" fillId="0" borderId="14" xfId="34" applyNumberFormat="1" applyFont="1" applyFill="1" applyBorder="1"/>
    <x:xf numFmtId="0" fontId="87" fillId="0" borderId="0" xfId="0" applyFont="1" applyAlignment="1">
      <x:alignment horizontal="center"/>
    </x:xf>
    <x:xf numFmtId="0" fontId="44" fillId="0" borderId="19" xfId="54" applyFont="1" applyBorder="1"/>
    <x:xf numFmtId="38" fontId="22" fillId="0" borderId="2" xfId="54" applyNumberFormat="1" applyBorder="1"/>
    <x:xf numFmtId="37" fontId="22" fillId="0" borderId="2" xfId="54" applyNumberFormat="1" applyBorder="1"/>
    <x:xf numFmtId="0" fontId="22" fillId="0" borderId="2" xfId="54" applyBorder="1"/>
    <x:xf numFmtId="0" fontId="22" fillId="0" borderId="2" xfId="54" applyBorder="1" applyAlignment="1">
      <x:alignment horizontal="center"/>
    </x:xf>
    <x:xf numFmtId="37" fontId="22" fillId="0" borderId="24" xfId="54" applyNumberFormat="1" applyBorder="1" applyAlignment="1">
      <x:alignment horizontal="center"/>
    </x:xf>
    <x:xf numFmtId="0" fontId="44" fillId="0" borderId="20" xfId="54" applyFont="1" applyBorder="1" applyAlignment="1">
      <x:alignment horizontal="left" wrapText="1"/>
    </x:xf>
    <x:xf numFmtId="0" fontId="44" fillId="0" borderId="20" xfId="54" applyFont="1" applyBorder="1" applyAlignment="1">
      <x:alignment vertical="top" wrapText="1"/>
    </x:xf>
    <x:xf numFmtId="0" fontId="44" fillId="0" borderId="20" xfId="54" applyFont="1" applyBorder="1" applyAlignment="1">
      <x:alignment horizontal="left"/>
    </x:xf>
    <x:xf numFmtId="37" fontId="22" fillId="0" borderId="0" xfId="54" applyNumberFormat="1"/>
    <x:xf numFmtId="0" fontId="22" fillId="0" borderId="0" xfId="54" applyAlignment="1">
      <x:alignment horizontal="center"/>
    </x:xf>
    <x:xf numFmtId="37" fontId="22" fillId="0" borderId="18" xfId="54" applyNumberFormat="1" applyBorder="1" applyAlignment="1">
      <x:alignment horizontal="center"/>
    </x:xf>
    <x:xf numFmtId="0" fontId="44" fillId="0" borderId="26" xfId="54" applyFont="1" applyBorder="1" applyAlignment="1">
      <x:alignment horizontal="left" wrapText="1"/>
    </x:xf>
    <x:xf numFmtId="0" fontId="44" fillId="0" borderId="0" xfId="54" applyFont="1" applyAlignment="1">
      <x:alignment horizontal="left" wrapText="1"/>
    </x:xf>
    <x:xf numFmtId="0" fontId="11" fillId="0" borderId="0" xfId="54" applyFont="1" applyAlignment="1">
      <x:alignment horizontal="center"/>
    </x:xf>
    <x:xf numFmtId="37" fontId="11" fillId="0" borderId="0" xfId="54" applyNumberFormat="1" applyFont="1" applyAlignment="1">
      <x:alignment horizontal="center"/>
    </x:xf>
    <x:xf numFmtId="0" fontId="22" fillId="0" borderId="0" xfId="54" applyAlignment="1">
      <x:alignment horizontal="left"/>
    </x:xf>
    <x:xf numFmtId="37" fontId="40" fillId="0" borderId="0" xfId="54" applyNumberFormat="1" applyFont="1" applyAlignment="1">
      <x:alignment horizontal="center"/>
    </x:xf>
    <x:xf numFmtId="0" fontId="40" fillId="0" borderId="0" xfId="54" applyFont="1" applyAlignment="1">
      <x:alignment horizontal="center"/>
    </x:xf>
    <x:xf numFmtId="0" fontId="40" fillId="0" borderId="0" xfId="54" applyFont="1" applyAlignment="1">
      <x:alignment horizontal="left"/>
    </x:xf>
    <x:xf numFmtId="0" fontId="10" fillId="0" borderId="0" xfId="0" applyFont="1"/>
    <x:xf numFmtId="0" fontId="11" fillId="10" borderId="0" xfId="54" applyFont="1" applyFill="1" applyAlignment="1">
      <x:alignment horizontal="left"/>
    </x:xf>
    <x:xf numFmtId="0" fontId="22" fillId="10" borderId="0" xfId="54" applyFill="1"/>
    <x:xf numFmtId="164" fontId="98" fillId="10" borderId="0" xfId="4" applyNumberFormat="1" applyFill="1" applyBorder="1" applyProtection="1"/>
    <x:xf numFmtId="0" fontId="10" fillId="0" borderId="0" xfId="0" applyFont="1" applyAlignment="1">
      <x:alignment wrapText="1"/>
    </x:xf>
    <x:xf numFmtId="4" fontId="22" fillId="0" borderId="0" xfId="104" applyNumberFormat="1"/>
    <x:xf numFmtId="164" fontId="63" fillId="0" borderId="0" xfId="1" applyNumberFormat="1" applyFont="1" applyFill="1"/>
    <x:xf numFmtId="164" fontId="63" fillId="0" borderId="0" xfId="1" applyNumberFormat="1" applyFont="1"/>
    <x:xf numFmtId="0" fontId="10" fillId="0" borderId="0" xfId="148" applyAlignment="1">
      <x:alignment horizontal="center"/>
    </x:xf>
    <x:xf numFmtId="0" fontId="10" fillId="13" borderId="16" xfId="148" applyFill="1" applyBorder="1" applyAlignment="1">
      <x:alignment horizontal="left"/>
    </x:xf>
    <x:xf numFmtId="0" fontId="10" fillId="13" borderId="16" xfId="148" applyFill="1" applyBorder="1"/>
    <x:xf numFmtId="164" fontId="10" fillId="13" borderId="16" xfId="148" applyNumberFormat="1" applyFill="1" applyBorder="1"/>
    <x:xf numFmtId="0" fontId="10" fillId="0" borderId="16" xfId="148" applyBorder="1" applyAlignment="1">
      <x:alignment horizontal="left"/>
    </x:xf>
    <x:xf numFmtId="0" fontId="10" fillId="0" borderId="16" xfId="148" applyBorder="1"/>
    <x:xf numFmtId="164" fontId="10" fillId="0" borderId="16" xfId="148" applyNumberFormat="1" applyBorder="1"/>
    <x:xf numFmtId="0" fontId="11" fillId="45" borderId="16" xfId="148" applyFont="1" applyFill="1" applyBorder="1" applyAlignment="1">
      <x:alignment horizontal="left"/>
    </x:xf>
    <x:xf numFmtId="0" fontId="11" fillId="45" borderId="16" xfId="148" applyFont="1" applyFill="1" applyBorder="1"/>
    <x:xf numFmtId="164" fontId="11" fillId="45" borderId="16" xfId="148" applyNumberFormat="1" applyFont="1" applyFill="1" applyBorder="1"/>
    <x:xf numFmtId="164" fontId="103" fillId="13" borderId="16" xfId="49242" applyNumberFormat="1" applyFont="1" applyFill="1" applyBorder="1"/>
    <x:xf numFmtId="0" fontId="10" fillId="10" borderId="0" xfId="148" applyFill="1" applyAlignment="1">
      <x:alignment horizontal="left"/>
    </x:xf>
    <x:xf numFmtId="0" fontId="10" fillId="10" borderId="0" xfId="148" applyFill="1"/>
    <x:xf numFmtId="0" fontId="11" fillId="10" borderId="0" xfId="148" applyFont="1" applyFill="1" applyAlignment="1">
      <x:alignment horizontal="left"/>
    </x:xf>
    <x:xf numFmtId="164" fontId="10" fillId="13" borderId="16" xfId="49242" applyNumberFormat="1" applyFill="1" applyBorder="1"/>
    <x:xf numFmtId="0" fontId="11" fillId="0" borderId="0" xfId="148" applyFont="1" applyAlignment="1">
      <x:alignment horizontal="center"/>
    </x:xf>
    <x:xf numFmtId="0" fontId="10" fillId="0" borderId="0" xfId="148"/>
    <x:xf numFmtId="37" fontId="11" fillId="0" borderId="0" xfId="148" applyNumberFormat="1" applyFont="1" applyAlignment="1">
      <x:alignment horizontal="center"/>
    </x:xf>
    <x:xf numFmtId="37" fontId="40" fillId="0" borderId="0" xfId="148" applyNumberFormat="1" applyFont="1" applyAlignment="1">
      <x:alignment horizontal="center"/>
    </x:xf>
    <x:xf numFmtId="0" fontId="40" fillId="0" borderId="0" xfId="148" applyFont="1" applyAlignment="1">
      <x:alignment horizontal="center"/>
    </x:xf>
    <x:xf numFmtId="0" fontId="10" fillId="0" borderId="0" xfId="148" applyAlignment="1">
      <x:alignment horizontal="left"/>
    </x:xf>
    <x:xf numFmtId="0" fontId="140" fillId="0" borderId="0" xfId="148" applyFont="1" applyAlignment="1">
      <x:alignment horizontal="left"/>
    </x:xf>
    <x:xf numFmtId="164" fontId="10" fillId="0" borderId="0" xfId="49242" applyNumberFormat="1" applyFill="1" applyBorder="1"/>
    <x:xf numFmtId="0" fontId="40" fillId="0" borderId="0" xfId="148" applyFont="1" applyAlignment="1">
      <x:alignment horizontal="left"/>
    </x:xf>
    <x:xf numFmtId="0" fontId="10" fillId="0" borderId="0" xfId="148" applyAlignment="1">
      <x:alignment wrapText="1"/>
    </x:xf>
    <x:xf numFmtId="164" fontId="10" fillId="0" borderId="31" xfId="145" applyNumberFormat="1" applyFont="1" applyFill="1" applyBorder="1" applyAlignment="1">
      <x:alignment horizontal="center"/>
    </x:xf>
    <x:xf numFmtId="164" fontId="141" fillId="13" borderId="31" xfId="145" applyNumberFormat="1" applyFont="1" applyFill="1" applyBorder="1" applyAlignment="1">
      <x:alignment horizontal="center"/>
    </x:xf>
    <x:xf numFmtId="164" fontId="141" fillId="13" borderId="34" xfId="145" applyNumberFormat="1" applyFont="1" applyFill="1" applyBorder="1" applyAlignment="1">
      <x:alignment horizontal="center"/>
    </x:xf>
    <x:xf numFmtId="164" fontId="10" fillId="0" borderId="8" xfId="145" applyNumberFormat="1" applyFont="1" applyFill="1" applyBorder="1" applyAlignment="1">
      <x:alignment horizontal="left"/>
    </x:xf>
    <x:xf numFmtId="164" fontId="10" fillId="0" borderId="0" xfId="145" applyNumberFormat="1" applyFont="1" applyFill="1" applyBorder="1"/>
    <x:xf numFmtId="9" fontId="141" fillId="13" borderId="22" xfId="105" applyFont="1" applyFill="1" applyBorder="1" applyAlignment="1"/>
    <x:xf numFmtId="9" fontId="10" fillId="0" borderId="22" xfId="105" applyFont="1" applyFill="1" applyBorder="1" applyAlignment="1"/>
    <x:xf numFmtId="164" fontId="10" fillId="0" borderId="25" xfId="145" applyNumberFormat="1" applyFont="1" applyFill="1" applyBorder="1" applyAlignment="1">
      <x:alignment horizontal="center"/>
    </x:xf>
    <x:xf numFmtId="164" fontId="10" fillId="0" borderId="24" xfId="145" applyNumberFormat="1" applyFont="1" applyFill="1" applyBorder="1" applyAlignment="1">
      <x:alignment horizontal="center"/>
    </x:xf>
    <x:xf numFmtId="164" fontId="10" fillId="0" borderId="22" xfId="145" applyNumberFormat="1" applyFont="1" applyFill="1" applyBorder="1" applyAlignment="1">
      <x:alignment horizontal="center"/>
    </x:xf>
    <x:xf numFmtId="164" fontId="141" fillId="13" borderId="22" xfId="145" applyNumberFormat="1" applyFont="1" applyFill="1" applyBorder="1" applyAlignment="1">
      <x:alignment horizontal="center"/>
    </x:xf>
    <x:xf numFmtId="164" fontId="141" fillId="13" borderId="18" xfId="145" applyNumberFormat="1" applyFont="1" applyFill="1" applyBorder="1" applyAlignment="1">
      <x:alignment horizontal="center"/>
    </x:xf>
    <x:xf numFmtId="0" fontId="11" fillId="0" borderId="0" xfId="148" applyFont="1"/>
    <x:xf numFmtId="164" fontId="10" fillId="0" borderId="18" xfId="145" applyNumberFormat="1" applyFont="1" applyFill="1" applyBorder="1" applyAlignment="1">
      <x:alignment horizontal="center"/>
    </x:xf>
    <x:xf numFmtId="164" fontId="11" fillId="45" borderId="30" xfId="148" applyNumberFormat="1" applyFont="1" applyFill="1" applyBorder="1"/>
    <x:xf numFmtId="164" fontId="10" fillId="0" borderId="0" xfId="145" applyNumberFormat="1" applyFont="1" applyFill="1" applyAlignment="1">
      <x:alignment horizontal="left"/>
    </x:xf>
    <x:xf numFmtId="164" fontId="10" fillId="0" borderId="0" xfId="145" applyNumberFormat="1" applyFont="1" applyFill="1"/>
    <x:xf numFmtId="164" fontId="10" fillId="0" borderId="0" xfId="145" applyNumberFormat="1" applyFont="1" applyFill="1" applyAlignment="1">
      <x:alignment horizontal="center"/>
    </x:xf>
    <x:xf numFmtId="10" fontId="141" fillId="13" borderId="22" xfId="105" applyNumberFormat="1" applyFont="1" applyFill="1" applyBorder="1" applyAlignment="1"/>
    <x:xf numFmtId="164" fontId="10" fillId="13" borderId="22" xfId="145" applyNumberFormat="1" applyFont="1" applyFill="1" applyBorder="1" applyAlignment="1">
      <x:alignment horizontal="center"/>
    </x:xf>
    <x:xf numFmtId="164" fontId="10" fillId="13" borderId="18" xfId="145" applyNumberFormat="1" applyFont="1" applyFill="1" applyBorder="1" applyAlignment="1">
      <x:alignment horizontal="center"/>
    </x:xf>
    <x:xf numFmtId="164" fontId="10" fillId="0" borderId="0" xfId="145" applyNumberFormat="1" applyFont="1" applyFill="1" applyBorder="1" applyAlignment="1">
      <x:alignment horizontal="left"/>
    </x:xf>
    <x:xf numFmtId="164" fontId="10" fillId="0" borderId="0" xfId="145" applyNumberFormat="1" applyFont="1" applyFill="1" applyBorder="1" applyAlignment="1">
      <x:alignment horizontal="center"/>
    </x:xf>
    <x:xf numFmtId="164" fontId="10" fillId="0" borderId="22" xfId="145" applyNumberFormat="1" applyFont="1" applyFill="1" applyBorder="1"/>
    <x:xf numFmtId="164" fontId="10" fillId="0" borderId="18" xfId="145" applyNumberFormat="1" applyFont="1" applyFill="1" applyBorder="1"/>
    <x:xf numFmtId="164" fontId="11" fillId="45" borderId="56" xfId="148" applyNumberFormat="1" applyFont="1" applyFill="1" applyBorder="1"/>
    <x:xf numFmtId="164" fontId="11" fillId="45" borderId="37" xfId="148" applyNumberFormat="1" applyFont="1" applyFill="1" applyBorder="1"/>
    <x:xf numFmtId="164" fontId="11" fillId="45" borderId="57" xfId="148" applyNumberFormat="1" applyFont="1" applyFill="1" applyBorder="1"/>
    <x:xf numFmtId="164" fontId="10" fillId="0" borderId="10" xfId="145" applyNumberFormat="1" applyFont="1" applyFill="1" applyBorder="1" applyAlignment="1">
      <x:alignment horizontal="left"/>
    </x:xf>
    <x:xf numFmtId="164" fontId="10" fillId="0" borderId="11" xfId="145" applyNumberFormat="1" applyFont="1" applyFill="1" applyBorder="1"/>
    <x:xf numFmtId="0" fontId="44" fillId="0" borderId="19" xfId="148" applyFont="1" applyBorder="1"/>
    <x:xf numFmtId="164" fontId="10" fillId="0" borderId="2" xfId="145" applyNumberFormat="1" applyFont="1" applyFill="1" applyBorder="1"/>
    <x:xf numFmtId="164" fontId="10" fillId="0" borderId="24" xfId="145" applyNumberFormat="1" applyFont="1" applyFill="1" applyBorder="1"/>
    <x:xf numFmtId="0" fontId="11" fillId="0" borderId="0" xfId="148" applyFont="1" applyAlignment="1">
      <x:alignment horizontal="left"/>
    </x:xf>
    <x:xf numFmtId="0" fontId="34" fillId="0" borderId="0" xfId="0" quotePrefix="1" applyFont="1" applyAlignment="1">
      <x:alignment horizontal="left"/>
    </x:xf>
    <x:xf numFmtId="0" fontId="34" fillId="2" borderId="0" xfId="0" applyFont="1" applyFill="1"/>
    <x:xf numFmtId="3" fontId="14" fillId="10" borderId="0" xfId="0" applyNumberFormat="1" applyFont="1" applyFill="1" applyAlignment="1">
      <x:alignment horizontal="left"/>
    </x:xf>
    <x:xf numFmtId="177" fontId="53" fillId="6" borderId="17" xfId="99" applyNumberFormat="1" applyFont="1" applyFill="1" applyBorder="1" applyProtection="1">
      <x:protection locked="0"/>
    </x:xf>
    <x:xf numFmtId="37" fontId="10" fillId="6" borderId="16" xfId="148" applyNumberFormat="1" applyFill="1" applyBorder="1"/>
    <x:xf numFmtId="177" fontId="102" fillId="6" borderId="17" xfId="99" applyNumberFormat="1" applyFont="1" applyFill="1" applyBorder="1" applyProtection="1">
      <x:protection locked="0"/>
    </x:xf>
    <x:xf numFmtId="37" fontId="85" fillId="6" borderId="0" xfId="148" applyNumberFormat="1" applyFont="1" applyFill="1"/>
    <x:xf numFmtId="38" fontId="10" fillId="6" borderId="16" xfId="148" applyNumberFormat="1" applyFill="1" applyBorder="1"/>
    <x:xf numFmtId="177" fontId="143" fillId="6" borderId="23" xfId="99" applyNumberFormat="1" applyFont="1" applyFill="1" applyBorder="1" applyAlignment="1" applyProtection="1">
      <x:alignment horizontal="left" indent="1"/>
      <x:protection locked="0"/>
    </x:xf>
    <x:xf numFmtId="177" fontId="143" fillId="6" borderId="17" xfId="99" applyNumberFormat="1" applyFont="1" applyFill="1" applyBorder="1" applyProtection="1">
      <x:protection locked="0"/>
    </x:xf>
    <x:xf numFmtId="0" fontId="10" fillId="6" borderId="17" xfId="148" applyFill="1" applyBorder="1"/>
    <x:xf numFmtId="0" fontId="21" fillId="0" borderId="16" xfId="148" applyFont="1" applyBorder="1"/>
    <x:xf numFmtId="0" fontId="10" fillId="0" borderId="17" xfId="148" applyBorder="1"/>
    <x:xf numFmtId="0" fontId="21" fillId="0" borderId="25" xfId="148" applyFont="1" applyBorder="1"/>
    <x:xf numFmtId="0" fontId="10" fillId="0" borderId="24" xfId="148" applyBorder="1"/>
    <x:xf numFmtId="0" fontId="10" fillId="6" borderId="17" xfId="148" applyFill="1" applyBorder="1" applyAlignment="1">
      <x:alignment horizontal="left"/>
    </x:xf>
    <x:xf numFmtId="37" fontId="10" fillId="6" borderId="16" xfId="148" applyNumberFormat="1" applyFill="1" applyBorder="1" applyAlignment="1">
      <x:alignment wrapText="1"/>
    </x:xf>
    <x:xf numFmtId="37" fontId="10" fillId="6" borderId="16" xfId="49242" applyNumberFormat="1" applyFill="1" applyBorder="1" applyAlignment="1">
      <x:alignment horizontal="right"/>
    </x:xf>
    <x:xf numFmtId="38" fontId="10" fillId="6" borderId="16" xfId="49242" applyNumberFormat="1" applyFill="1" applyBorder="1" applyAlignment="1">
      <x:alignment horizontal="right"/>
    </x:xf>
    <x:xf numFmtId="0" fontId="10" fillId="0" borderId="0" xfId="0" applyFont="1" applyAlignment="1">
      <x:alignment horizontal="center"/>
    </x:xf>
    <x:xf numFmtId="0" fontId="141" fillId="13" borderId="16" xfId="148" applyFont="1" applyFill="1" applyBorder="1" applyAlignment="1">
      <x:alignment horizontal="left"/>
    </x:xf>
    <x:xf numFmtId="164" fontId="10" fillId="10" borderId="0" xfId="49242" applyNumberFormat="1" applyFill="1" applyBorder="1"/>
    <x:xf numFmtId="0" fontId="10" fillId="12" borderId="23" xfId="148" applyFill="1" applyBorder="1" applyAlignment="1">
      <x:alignment horizontal="left"/>
    </x:xf>
    <x:xf numFmtId="0" fontId="10" fillId="12" borderId="17" xfId="148" applyFill="1" applyBorder="1"/>
    <x:xf numFmtId="164" fontId="10" fillId="12" borderId="16" xfId="148" applyNumberFormat="1" applyFill="1" applyBorder="1"/>
    <x:xf numFmtId="164" fontId="10" fillId="13" borderId="16" xfId="49242" applyNumberFormat="1" applyFont="1" applyFill="1" applyBorder="1"/>
    <x:xf numFmtId="164" fontId="10" fillId="10" borderId="0" xfId="49242" applyNumberFormat="1" applyFont="1" applyFill="1" applyBorder="1"/>
    <x:xf numFmtId="37" fontId="10" fillId="0" borderId="0" xfId="148" applyNumberFormat="1" applyAlignment="1">
      <x:alignment horizontal="center"/>
    </x:xf>
    <x:xf numFmtId="173" fontId="16" fillId="0" borderId="0" xfId="105" applyNumberFormat="1" applyFont="1" applyFill="1" applyAlignment="1"/>
    <x:xf numFmtId="3" fontId="14" fillId="0" borderId="2" xfId="0" applyNumberFormat="1" applyFont="1" applyBorder="1" applyAlignment="1">
      <x:alignment horizontal="right"/>
    </x:xf>
    <x:xf numFmtId="3" fontId="20" fillId="0" borderId="2" xfId="0" applyNumberFormat="1" applyFont="1" applyBorder="1"/>
    <x:xf numFmtId="164" fontId="16" fillId="13" borderId="0" xfId="1" applyNumberFormat="1" applyFont="1" applyFill="1"/>
    <x:xf numFmtId="164" fontId="16" fillId="13" borderId="4" xfId="1" applyNumberFormat="1" applyFont="1" applyFill="1" applyBorder="1"/>
    <x:xf numFmtId="164" fontId="14" fillId="13" borderId="0" xfId="1" applyNumberFormat="1" applyFont="1" applyFill="1"/>
    <x:xf numFmtId="164" fontId="12" fillId="13" borderId="0" xfId="1" applyNumberFormat="1" applyFont="1" applyFill="1" applyBorder="1"/>
    <x:xf numFmtId="164" fontId="14" fillId="13" borderId="4" xfId="1" applyNumberFormat="1" applyFont="1" applyFill="1" applyBorder="1"/>
    <x:xf numFmtId="164" fontId="12" fillId="0" borderId="0" xfId="0" applyNumberFormat="1" applyFont="1"/>
    <x:xf numFmtId="164" fontId="16" fillId="0" borderId="0" xfId="0" applyNumberFormat="1" applyFont="1"/>
    <x:xf numFmtId="164" fontId="16" fillId="0" borderId="2" xfId="0" applyNumberFormat="1" applyFont="1" applyBorder="1"/>
    <x:xf numFmtId="164" fontId="12" fillId="0" borderId="2" xfId="0" applyNumberFormat="1" applyFont="1" applyBorder="1"/>
    <x:xf numFmtId="10" fontId="16" fillId="13" borderId="0" xfId="0" applyNumberFormat="1" applyFont="1" applyFill="1"/>
    <x:xf numFmtId="164" fontId="10" fillId="6" borderId="16" xfId="148" applyNumberFormat="1" applyFill="1" applyBorder="1"/>
    <x:xf numFmtId="164" fontId="0" fillId="0" borderId="16" xfId="0" applyNumberFormat="1" applyBorder="1"/>
    <x:xf numFmtId="164" fontId="22" fillId="6" borderId="0" xfId="0" applyNumberFormat="1" applyFont="1" applyFill="1" applyAlignment="1">
      <x:alignment horizontal="right" wrapText="1"/>
    </x:xf>
    <x:xf numFmtId="164" fontId="22" fillId="0" borderId="0" xfId="0" applyNumberFormat="1" applyFont="1" applyAlignment="1">
      <x:alignment horizontal="right" wrapText="1"/>
    </x:xf>
    <x:xf numFmtId="164" fontId="14" fillId="6" borderId="8" xfId="0" applyNumberFormat="1" applyFont="1" applyFill="1" applyBorder="1" applyAlignment="1">
      <x:alignment horizontal="center"/>
    </x:xf>
    <x:xf numFmtId="164" fontId="14" fillId="6" borderId="0" xfId="0" applyNumberFormat="1" applyFont="1" applyFill="1" applyAlignment="1">
      <x:alignment horizontal="center"/>
    </x:xf>
    <x:xf numFmtId="164" fontId="14" fillId="0" borderId="0" xfId="0" applyNumberFormat="1" applyFont="1" applyAlignment="1">
      <x:alignment horizontal="center"/>
    </x:xf>
    <x:xf numFmtId="164" fontId="14" fillId="6" borderId="8" xfId="0" applyNumberFormat="1" applyFont="1" applyFill="1" applyBorder="1" applyAlignment="1">
      <x:alignment horizontal="right"/>
    </x:xf>
    <x:xf numFmtId="164" fontId="14" fillId="6" borderId="0" xfId="0" applyNumberFormat="1" applyFont="1" applyFill="1" applyAlignment="1">
      <x:alignment horizontal="right"/>
    </x:xf>
    <x:xf numFmtId="164" fontId="14" fillId="6" borderId="0" xfId="0" applyNumberFormat="1" applyFont="1" applyFill="1"/>
    <x:xf numFmtId="164" fontId="20" fillId="6" borderId="8" xfId="0" applyNumberFormat="1" applyFont="1" applyFill="1" applyBorder="1" applyAlignment="1">
      <x:alignment horizontal="center"/>
    </x:xf>
    <x:xf numFmtId="164" fontId="14" fillId="6" borderId="8" xfId="0" applyNumberFormat="1" applyFont="1" applyFill="1" applyBorder="1"/>
    <x:xf numFmtId="164" fontId="14" fillId="0" borderId="0" xfId="0" applyNumberFormat="1" applyFont="1"/>
    <x:xf numFmtId="164" fontId="92" fillId="6" borderId="32" xfId="0" applyNumberFormat="1" applyFont="1" applyFill="1" applyBorder="1"/>
    <x:xf numFmtId="164" fontId="14" fillId="0" borderId="8" xfId="0" applyNumberFormat="1" applyFont="1" applyBorder="1"/>
    <x:xf numFmtId="164" fontId="0" fillId="6" borderId="0" xfId="0" applyNumberFormat="1" applyFill="1"/>
    <x:xf numFmtId="164" fontId="0" fillId="2" borderId="0" xfId="0" applyNumberFormat="1" applyFill="1"/>
    <x:xf numFmtId="164" fontId="45" fillId="6" borderId="10" xfId="0" applyNumberFormat="1" applyFont="1" applyFill="1" applyBorder="1" applyAlignment="1">
      <x:alignment horizontal="center"/>
    </x:xf>
    <x:xf numFmtId="164" fontId="45" fillId="6" borderId="8" xfId="0" applyNumberFormat="1" applyFont="1" applyFill="1" applyBorder="1" applyAlignment="1">
      <x:alignment horizontal="center"/>
    </x:xf>
    <x:xf numFmtId="0" fontId="10" fillId="0" borderId="0" xfId="50650"/>
    <x:xf numFmtId="0" fontId="21" fillId="0" borderId="0" xfId="50650" applyFont="1"/>
    <x:xf numFmtId="0" fontId="10" fillId="0" borderId="0" xfId="50650" applyAlignment="1">
      <x:alignment horizontal="center"/>
    </x:xf>
    <x:xf numFmtId="0" fontId="61" fillId="0" borderId="0" xfId="50650" applyFont="1"/>
    <x:xf numFmtId="0" fontId="52" fillId="0" borderId="0" xfId="50650" applyFont="1" applyAlignment="1">
      <x:alignment horizontal="center"/>
    </x:xf>
    <x:xf numFmtId="0" fontId="52" fillId="0" borderId="0" xfId="50650" applyFont="1"/>
    <x:xf numFmtId="0" fontId="53" fillId="0" borderId="0" xfId="50650" applyFont="1"/>
    <x:xf numFmtId="0" fontId="54" fillId="0" borderId="0" xfId="50650" applyFont="1" applyAlignment="1">
      <x:alignment horizontal="left"/>
    </x:xf>
    <x:xf numFmtId="0" fontId="52" fillId="0" borderId="0" xfId="50650" applyFont="1" applyAlignment="1">
      <x:alignment horizontal="left"/>
    </x:xf>
    <x:xf numFmtId="16" fontId="52" fillId="0" borderId="0" xfId="50650" applyNumberFormat="1" applyFont="1" applyAlignment="1">
      <x:alignment horizontal="center"/>
    </x:xf>
    <x:xf numFmtId="164" fontId="52" fillId="0" borderId="0" xfId="49241" applyNumberFormat="1" applyFont="1" applyFill="1"/>
    <x:xf numFmtId="164" fontId="52" fillId="13" borderId="0" xfId="50650" applyNumberFormat="1" applyFont="1" applyFill="1" applyAlignment="1">
      <x:alignment horizontal="center"/>
    </x:xf>
    <x:xf numFmtId="164" fontId="52" fillId="13" borderId="4" xfId="50650" applyNumberFormat="1" applyFont="1" applyFill="1" applyBorder="1" applyAlignment="1">
      <x:alignment horizontal="center"/>
    </x:xf>
    <x:xf numFmtId="164" fontId="52" fillId="0" borderId="0" xfId="50650" applyNumberFormat="1" applyFont="1" applyAlignment="1">
      <x:alignment horizontal="center"/>
    </x:xf>
    <x:xf numFmtId="164" fontId="52" fillId="0" borderId="0" xfId="50650" applyNumberFormat="1" applyFont="1"/>
    <x:xf numFmtId="0" fontId="14" fillId="0" borderId="0" xfId="50655" applyFont="1"/>
    <x:xf numFmtId="164" fontId="10" fillId="0" borderId="0" xfId="50655" applyNumberFormat="1"/>
    <x:xf numFmtId="164" fontId="52" fillId="0" borderId="0" xfId="50650" applyNumberFormat="1" applyFont="1" applyAlignment="1">
      <x:alignment horizontal="left"/>
    </x:xf>
    <x:xf numFmtId="0" fontId="144" fillId="0" borderId="0" xfId="62643" applyFont="1" applyAlignment="1">
      <x:alignment horizontal="center"/>
    </x:xf>
    <x:xf numFmtId="0" fontId="10" fillId="0" borderId="0" xfId="50655"/>
    <x:xf numFmtId="0" fontId="106" fillId="0" borderId="0" xfId="50650" applyFont="1"/>
    <x:xf numFmtId="173" fontId="52" fillId="0" borderId="0" xfId="62373" applyNumberFormat="1" applyFont="1" applyFill="1" applyAlignment="1">
      <x:alignment horizontal="center"/>
    </x:xf>
    <x:xf numFmtId="164" fontId="52" fillId="0" borderId="0" xfId="49241" applyNumberFormat="1" applyFont="1" applyFill="1" applyAlignment="1">
      <x:alignment horizontal="center"/>
    </x:xf>
    <x:xf numFmtId="173" fontId="52" fillId="0" borderId="0" xfId="50650" applyNumberFormat="1" applyFont="1" applyAlignment="1">
      <x:alignment horizontal="center"/>
    </x:xf>
    <x:xf numFmtId="0" fontId="52" fillId="0" borderId="0" xfId="50650" applyFont="1" applyAlignment="1">
      <x:alignment horizontal="center" wrapText="1"/>
    </x:xf>
    <x:xf numFmtId="168" fontId="52" fillId="0" borderId="0" xfId="62373" applyNumberFormat="1" applyFont="1" applyFill="1"/>
    <x:xf numFmtId="173" fontId="52" fillId="0" borderId="0" xfId="50650" applyNumberFormat="1" applyFont="1"/>
    <x:xf numFmtId="167" fontId="52" fillId="0" borderId="0" xfId="50650" applyNumberFormat="1" applyFont="1" applyAlignment="1">
      <x:alignment horizontal="center"/>
    </x:xf>
    <x:xf numFmtId="0" fontId="62" fillId="0" borderId="0" xfId="50650" applyFont="1" applyAlignment="1">
      <x:alignment horizontal="center"/>
    </x:xf>
    <x:xf numFmtId="167" fontId="52" fillId="0" borderId="0" xfId="61418" applyNumberFormat="1" applyFont="1" applyFill="1" applyAlignment="1">
      <x:alignment horizontal="left"/>
    </x:xf>
    <x:xf numFmtId="167" fontId="52" fillId="0" borderId="0" xfId="61418" applyNumberFormat="1" applyFont="1" applyFill="1"/>
    <x:xf numFmtId="0" fontId="52" fillId="0" borderId="0" xfId="62644" applyFont="1" applyAlignment="1">
      <x:alignment horizontal="center"/>
    </x:xf>
    <x:xf numFmtId="164" fontId="52" fillId="13" borderId="0" xfId="49241" applyNumberFormat="1" applyFont="1" applyFill="1" applyAlignment="1"/>
    <x:xf numFmtId="164" fontId="52" fillId="0" borderId="0" xfId="49241" applyNumberFormat="1" applyFont="1"/>
    <x:xf numFmtId="0" fontId="52" fillId="0" borderId="0" xfId="61418" applyNumberFormat="1" applyFont="1" applyFill="1" applyAlignment="1">
      <x:alignment horizontal="left"/>
    </x:xf>
    <x:xf numFmtId="164" fontId="52" fillId="13" borderId="0" xfId="49241" applyNumberFormat="1" applyFont="1" applyFill="1"/>
    <x:xf numFmtId="43" fontId="52" fillId="0" borderId="0" xfId="50650" applyNumberFormat="1" applyFont="1" applyAlignment="1">
      <x:alignment horizontal="center"/>
    </x:xf>
    <x:xf numFmtId="43" fontId="52" fillId="0" borderId="0" xfId="50650" applyNumberFormat="1" applyFont="1"/>
    <x:xf numFmtId="167" fontId="52" fillId="0" borderId="0" xfId="50650" applyNumberFormat="1" applyFont="1"/>
    <x:xf numFmtId="0" fontId="36" fillId="0" borderId="0" xfId="50650" applyFont="1" applyAlignment="1">
      <x:alignment horizontal="center"/>
    </x:xf>
    <x:xf numFmtId="0" fontId="36" fillId="0" borderId="0" xfId="50650" applyFont="1"/>
    <x:xf numFmtId="164" fontId="16" fillId="0" borderId="4" xfId="0" applyNumberFormat="1" applyFont="1" applyBorder="1"/>
    <x:xf numFmtId="164" fontId="16" fillId="0" borderId="0" xfId="0" applyNumberFormat="1" applyFont="1" applyAlignment="1">
      <x:alignment horizontal="right"/>
    </x:xf>
    <x:xf numFmtId="164" fontId="16" fillId="0" borderId="4" xfId="0" applyNumberFormat="1" applyFont="1" applyBorder="1" applyAlignment="1">
      <x:alignment horizontal="right"/>
    </x:xf>
    <x:xf numFmtId="164" fontId="12" fillId="0" borderId="0" xfId="0" applyNumberFormat="1" applyFont="1" applyAlignment="1">
      <x:alignment horizontal="right"/>
    </x:xf>
    <x:xf numFmtId="164" fontId="26" fillId="0" borderId="0" xfId="0" applyNumberFormat="1" applyFont="1" applyAlignment="1">
      <x:alignment horizontal="right"/>
    </x:xf>
    <x:xf numFmtId="164" fontId="16" fillId="0" borderId="0" xfId="1" applyNumberFormat="1" applyFont="1" applyFill="1"/>
    <x:xf numFmtId="174" fontId="14" fillId="2" borderId="0" xfId="105" applyNumberFormat="1" applyFont="1" applyFill="1"/>
    <x:xf numFmtId="164" fontId="22" fillId="6" borderId="4" xfId="0" applyNumberFormat="1" applyFont="1" applyFill="1" applyBorder="1" applyAlignment="1">
      <x:alignment horizontal="right" wrapText="1"/>
    </x:xf>
    <x:xf numFmtId="164" fontId="10" fillId="6" borderId="0" xfId="0" applyNumberFormat="1" applyFont="1" applyFill="1" applyAlignment="1">
      <x:alignment horizontal="right" wrapText="1"/>
    </x:xf>
    <x:xf numFmtId="164" fontId="12" fillId="0" borderId="2" xfId="0" applyNumberFormat="1" applyFont="1" applyBorder="1" applyAlignment="1">
      <x:alignment horizontal="right"/>
    </x:xf>
    <x:xf numFmtId="164" fontId="27" fillId="0" borderId="0" xfId="0" applyNumberFormat="1" applyFont="1" applyAlignment="1">
      <x:alignment horizontal="right"/>
    </x:xf>
    <x:xf numFmtId="164" fontId="28" fillId="0" borderId="0" xfId="0" applyNumberFormat="1" applyFont="1" applyAlignment="1">
      <x:alignment horizontal="right"/>
    </x:xf>
    <x:xf numFmtId="164" fontId="14" fillId="6" borderId="0" xfId="1" applyNumberFormat="1" applyFont="1" applyFill="1"/>
    <x:xf numFmtId="41" fontId="70" fillId="6" borderId="16" xfId="101" applyNumberFormat="1" applyFont="1" applyFill="1" applyBorder="1"/>
    <x:xf numFmtId="37" fontId="98" fillId="6" borderId="16" xfId="148" applyNumberFormat="1" applyFont="1" applyFill="1" applyBorder="1"/>
    <x:xf numFmtId="41" fontId="10" fillId="6" borderId="16" xfId="0" applyNumberFormat="1" applyFont="1" applyFill="1" applyBorder="1"/>
    <x:xf numFmtId="2" fontId="45" fillId="6" borderId="8" xfId="0" applyNumberFormat="1" applyFont="1" applyFill="1" applyBorder="1" applyAlignment="1">
      <x:alignment horizontal="center"/>
    </x:xf>
    <x:xf numFmtId="0" fontId="64" fillId="0" borderId="0" xfId="0" applyFont="1"/>
    <x:xf numFmtId="0" fontId="45" fillId="6" borderId="8" xfId="0" applyFont="1" applyFill="1" applyBorder="1" applyAlignment="1">
      <x:alignment horizontal="center"/>
    </x:xf>
    <x:xf numFmtId="0" fontId="65" fillId="0" borderId="0" xfId="0" applyFont="1" applyAlignment="1">
      <x:alignment horizontal="left"/>
    </x:xf>
    <x:xf numFmtId="0" fontId="66" fillId="0" borderId="0" xfId="0" applyFont="1" applyAlignment="1">
      <x:alignment horizontal="left"/>
    </x:xf>
    <x:xf numFmtId="0" fontId="66" fillId="0" borderId="0" xfId="0" applyFont="1" applyAlignment="1">
      <x:alignment horizontal="center"/>
    </x:xf>
    <x:xf numFmtId="0" fontId="66" fillId="0" borderId="7" xfId="0" applyFont="1" applyBorder="1" applyAlignment="1">
      <x:alignment horizontal="center"/>
    </x:xf>
    <x:xf numFmtId="164" fontId="45" fillId="0" borderId="1" xfId="0" applyNumberFormat="1" applyFont="1" applyBorder="1"/>
    <x:xf numFmtId="164" fontId="45" fillId="0" borderId="8" xfId="1" applyNumberFormat="1" applyFont="1" applyFill="1" applyBorder="1"/>
    <x:xf numFmtId="164" fontId="45" fillId="13" borderId="8" xfId="1" applyNumberFormat="1" applyFont="1" applyFill="1" applyBorder="1"/>
    <x:xf numFmtId="0" fontId="12" fillId="2" borderId="0" xfId="0" applyFont="1" applyFill="1" applyAlignment="1">
      <x:alignment horizontal="center"/>
    </x:xf>
    <x:xf numFmtId="0" fontId="103" fillId="12" borderId="23" xfId="148" applyFont="1" applyFill="1" applyBorder="1" applyAlignment="1">
      <x:alignment horizontal="left"/>
    </x:xf>
    <x:xf numFmtId="10" fontId="10" fillId="0" borderId="22" xfId="105" applyNumberFormat="1" applyFont="1" applyFill="1" applyBorder="1" applyAlignment="1"/>
    <x:xf numFmtId="3" fontId="12" fillId="2" borderId="0" xfId="0" applyNumberFormat="1" applyFont="1" applyFill="1"/>
    <x:xf numFmtId="10" fontId="12" fillId="2" borderId="0" xfId="0" applyNumberFormat="1" applyFont="1" applyFill="1"/>
    <x:xf numFmtId="166" fontId="12" fillId="2" borderId="0" xfId="0" applyNumberFormat="1" applyFont="1" applyFill="1"/>
    <x:xf numFmtId="0" fontId="11" fillId="2" borderId="0" xfId="0" applyFont="1" applyFill="1"/>
    <x:xf numFmtId="10" fontId="12" fillId="2" borderId="0" xfId="105" applyNumberFormat="1" applyFont="1" applyFill="1" applyBorder="1" applyAlignment="1"/>
    <x:xf numFmtId="164" fontId="12" fillId="2" borderId="0" xfId="1" applyNumberFormat="1" applyFont="1" applyFill="1" applyBorder="1" applyAlignment="1">
      <x:alignment horizontal="right"/>
    </x:xf>
    <x:xf numFmtId="3" fontId="25" fillId="2" borderId="0" xfId="0" applyNumberFormat="1" applyFont="1" applyFill="1"/>
    <x:xf numFmtId="0" fontId="12" fillId="2" borderId="0" xfId="0" applyFont="1" applyFill="1" applyAlignment="1">
      <x:alignment horizontal="left"/>
    </x:xf>
    <x:xf numFmtId="0" fontId="25" fillId="2" borderId="0" xfId="0" applyFont="1" applyFill="1"/>
    <x:xf numFmtId="170" fontId="12" fillId="0" borderId="0" xfId="102" applyFont="1" applyProtection="1">
      <x:protection locked="0"/>
    </x:xf>
    <x:xf numFmtId="0" fontId="162" fillId="0" borderId="0" xfId="0" applyFont="1"/>
    <x:xf numFmtId="164" fontId="0" fillId="0" borderId="0" xfId="1" applyNumberFormat="1" applyFont="1" applyFill="1" applyBorder="1"/>
    <x:xf numFmtId="164" fontId="0" fillId="0" borderId="0" xfId="1" applyNumberFormat="1" applyFont="1" applyBorder="1"/>
    <x:xf numFmtId="164" fontId="164" fillId="0" borderId="0" xfId="1" applyNumberFormat="1" applyFont="1" applyFill="1" applyBorder="1"/>
    <x:xf numFmtId="164" fontId="11" fillId="0" borderId="0" xfId="1" applyNumberFormat="1" applyFont="1" applyBorder="1"/>
    <x:xf numFmtId="185" fontId="52" fillId="13" borderId="0" xfId="62373" applyNumberFormat="1" applyFont="1" applyFill="1" applyAlignment="1">
      <x:alignment horizontal="center"/>
    </x:xf>
    <x:xf numFmtId="173" fontId="12" fillId="0" borderId="3" xfId="105" applyNumberFormat="1" applyFont="1" applyFill="1" applyBorder="1" applyAlignment="1"/>
    <x:xf numFmtId="164" fontId="10" fillId="13" borderId="31" xfId="145" applyNumberFormat="1" applyFont="1" applyFill="1" applyBorder="1" applyAlignment="1">
      <x:alignment horizontal="center"/>
    </x:xf>
    <x:xf numFmtId="164" fontId="10" fillId="13" borderId="34" xfId="145" applyNumberFormat="1" applyFont="1" applyFill="1" applyBorder="1" applyAlignment="1">
      <x:alignment horizontal="center"/>
    </x:xf>
    <x:xf numFmtId="10" fontId="10" fillId="13" borderId="22" xfId="105" applyNumberFormat="1" applyFont="1" applyFill="1" applyBorder="1" applyAlignment="1"/>
    <x:xf numFmtId="49" fontId="10" fillId="0" borderId="0" xfId="104" applyNumberFormat="1" applyFont="1" applyAlignment="1">
      <x:alignment horizontal="left" indent="1"/>
    </x:xf>
    <x:xf numFmtId="4" fontId="22" fillId="0" borderId="0" xfId="104" applyNumberFormat="1" applyAlignment="1">
      <x:alignment horizontal="center"/>
    </x:xf>
    <x:xf numFmtId="0" fontId="12" fillId="56" borderId="0" xfId="0" applyFont="1" applyFill="1"/>
    <x:xf numFmtId="164" fontId="166" fillId="0" borderId="0" xfId="50650" applyNumberFormat="1" applyFont="1"/>
    <x:xf numFmtId="164" fontId="45" fillId="0" borderId="8" xfId="0" applyNumberFormat="1" applyFont="1" applyBorder="1" applyAlignment="1">
      <x:alignment horizontal="center"/>
    </x:xf>
    <x:xf numFmtId="164" fontId="45" fillId="13" borderId="8" xfId="0" applyNumberFormat="1" applyFont="1" applyFill="1" applyBorder="1" applyAlignment="1">
      <x:alignment horizontal="center"/>
    </x:xf>
    <x:xf numFmtId="164" fontId="45" fillId="0" borderId="0" xfId="0" applyNumberFormat="1" applyFont="1" applyAlignment="1">
      <x:alignment horizontal="center"/>
    </x:xf>
    <x:xf numFmtId="176" fontId="45" fillId="6" borderId="8" xfId="0" applyNumberFormat="1" applyFont="1" applyFill="1" applyBorder="1" applyAlignment="1">
      <x:alignment horizontal="center"/>
    </x:xf>
    <x:xf numFmtId="172" fontId="22" fillId="0" borderId="0" xfId="3" applyNumberFormat="1" applyFont="1" applyFill="1"/>
    <x:xf numFmtId="172" fontId="22" fillId="0" borderId="0" xfId="3" applyNumberFormat="1" applyFont="1" applyFill="1" applyBorder="1"/>
    <x:xf numFmtId="37" fontId="22" fillId="0" borderId="0" xfId="3" applyNumberFormat="1" applyFont="1" applyFill="1" applyBorder="1"/>
    <x:xf numFmtId="172" fontId="22" fillId="0" borderId="0" xfId="73" applyNumberFormat="1"/>
    <x:xf numFmtId="43" fontId="22" fillId="0" borderId="0" xfId="3" applyFont="1" applyFill="1" applyBorder="1" applyAlignment="1">
      <x:alignment horizontal="center"/>
    </x:xf>
    <x:xf numFmtId="43" fontId="22" fillId="0" borderId="0" xfId="114" applyNumberFormat="1" applyFont="1" applyFill="1" applyBorder="1"/>
    <x:xf numFmtId="43" fontId="22" fillId="0" borderId="0" xfId="114" applyNumberFormat="1" applyFont="1" applyFill="1"/>
    <x:xf numFmtId="164" fontId="22" fillId="0" borderId="0" xfId="3" applyNumberFormat="1" applyFont="1" applyFill="1" applyAlignment="1">
      <x:alignment horizontal="center"/>
    </x:xf>
    <x:xf numFmtId="37" fontId="22" fillId="0" borderId="4" xfId="1" applyNumberFormat="1" applyFont="1" applyFill="1" applyBorder="1"/>
    <x:xf numFmtId="41" fontId="16" fillId="0" borderId="0" xfId="0" applyNumberFormat="1" applyFont="1"/>
    <x:xf numFmtId="164" fontId="11" fillId="57" borderId="8" xfId="145" applyNumberFormat="1" applyFont="1" applyFill="1" applyBorder="1" applyAlignment="1">
      <x:alignment horizontal="left"/>
    </x:xf>
    <x:xf numFmtId="164" fontId="11" fillId="57" borderId="0" xfId="145" applyNumberFormat="1" applyFont="1" applyFill="1" applyBorder="1"/>
    <x:xf numFmtId="164" fontId="11" fillId="57" borderId="16" xfId="145" applyNumberFormat="1" applyFont="1" applyFill="1" applyBorder="1" applyAlignment="1">
      <x:alignment horizontal="center"/>
    </x:xf>
    <x:xf numFmtId="164" fontId="11" fillId="57" borderId="17" xfId="145" applyNumberFormat="1" applyFont="1" applyFill="1" applyBorder="1" applyAlignment="1">
      <x:alignment horizontal="center"/>
    </x:xf>
    <x:xf numFmtId="164" fontId="11" fillId="57" borderId="28" xfId="145" applyNumberFormat="1" applyFont="1" applyFill="1" applyBorder="1" applyAlignment="1">
      <x:alignment horizontal="left"/>
    </x:xf>
    <x:xf numFmtId="164" fontId="11" fillId="57" borderId="1" xfId="145" applyNumberFormat="1" applyFont="1" applyFill="1" applyBorder="1"/>
    <x:xf numFmtId="164" fontId="11" fillId="57" borderId="30" xfId="145" applyNumberFormat="1" applyFont="1" applyFill="1" applyBorder="1" applyAlignment="1">
      <x:alignment horizontal="center"/>
    </x:xf>
    <x:xf numFmtId="164" fontId="11" fillId="57" borderId="35" xfId="145" applyNumberFormat="1" applyFont="1" applyFill="1" applyBorder="1" applyAlignment="1">
      <x:alignment horizontal="center"/>
    </x:xf>
    <x:xf numFmtId="164" fontId="10" fillId="57" borderId="8" xfId="145" applyNumberFormat="1" applyFont="1" applyFill="1" applyBorder="1" applyAlignment="1">
      <x:alignment horizontal="left"/>
    </x:xf>
    <x:xf numFmtId="164" fontId="10" fillId="57" borderId="0" xfId="145" applyNumberFormat="1" applyFont="1" applyFill="1" applyBorder="1"/>
    <x:xf numFmtId="164" fontId="10" fillId="57" borderId="16" xfId="145" applyNumberFormat="1" applyFont="1" applyFill="1" applyBorder="1" applyAlignment="1">
      <x:alignment horizontal="center"/>
    </x:xf>
    <x:xf numFmtId="164" fontId="10" fillId="57" borderId="17" xfId="145" applyNumberFormat="1" applyFont="1" applyFill="1" applyBorder="1" applyAlignment="1">
      <x:alignment horizontal="center"/>
    </x:xf>
    <x:xf numFmtId="0" fontId="10" fillId="13" borderId="23" xfId="148" applyFill="1" applyBorder="1" applyAlignment="1">
      <x:alignment wrapText="1"/>
    </x:xf>
    <x:xf numFmtId="0" fontId="11" fillId="45" borderId="23" xfId="148" applyFont="1" applyFill="1" applyBorder="1" applyAlignment="1">
      <x:alignment wrapText="1"/>
    </x:xf>
    <x:xf numFmtId="0" fontId="0" fillId="6" borderId="23" xfId="0" applyFill="1" applyBorder="1" applyAlignment="1">
      <x:alignment wrapText="1"/>
    </x:xf>
    <x:xf numFmtId="0" fontId="10" fillId="6" borderId="23" xfId="148" quotePrefix="1" applyFill="1" applyBorder="1" applyAlignment="1">
      <x:alignment horizontal="left" wrapText="1"/>
    </x:xf>
    <x:xf numFmtId="0" fontId="10" fillId="6" borderId="23" xfId="148" applyFill="1" applyBorder="1" applyAlignment="1">
      <x:alignment wrapText="1"/>
    </x:xf>
    <x:xf numFmtId="37" fontId="0" fillId="0" borderId="23" xfId="0" applyNumberFormat="1" applyBorder="1" applyAlignment="1">
      <x:alignment wrapText="1"/>
    </x:xf>
    <x:xf numFmtId="0" fontId="24" fillId="6" borderId="23" xfId="0" applyFont="1" applyFill="1" applyBorder="1" applyAlignment="1">
      <x:alignment wrapText="1"/>
    </x:xf>
    <x:xf numFmtId="0" fontId="0" fillId="0" borderId="23" xfId="0" applyBorder="1" applyAlignment="1">
      <x:alignment wrapText="1"/>
    </x:xf>
    <x:xf numFmtId="0" fontId="98" fillId="6" borderId="23" xfId="148" applyFont="1" applyFill="1" applyBorder="1" applyAlignment="1">
      <x:alignment wrapText="1"/>
    </x:xf>
    <x:xf numFmtId="0" fontId="0" fillId="6" borderId="23" xfId="0" applyFill="1" applyBorder="1" applyAlignment="1">
      <x:alignment horizontal="left" wrapText="1"/>
    </x:xf>
    <x:xf numFmtId="0" fontId="0" fillId="6" borderId="23" xfId="0" quotePrefix="1" applyFill="1" applyBorder="1" applyAlignment="1">
      <x:alignment horizontal="left" wrapText="1"/>
    </x:xf>
    <x:xf numFmtId="0" fontId="0" fillId="6" borderId="23" xfId="100" quotePrefix="1" applyFont="1" applyFill="1" applyBorder="1" applyAlignment="1">
      <x:alignment horizontal="left" wrapText="1"/>
    </x:xf>
    <x:xf numFmtId="0" fontId="10" fillId="6" borderId="23" xfId="148" applyFill="1" applyBorder="1" applyAlignment="1">
      <x:alignment horizontal="left" wrapText="1"/>
    </x:xf>
    <x:xf numFmtId="0" fontId="10" fillId="13" borderId="23" xfId="148" applyFill="1" applyBorder="1"/>
    <x:xf numFmtId="0" fontId="10" fillId="0" borderId="23" xfId="148" applyBorder="1"/>
    <x:xf numFmtId="0" fontId="11" fillId="45" borderId="23" xfId="148" applyFont="1" applyFill="1" applyBorder="1"/>
    <x:xf numFmtId="0" fontId="10" fillId="0" borderId="23" xfId="148" applyBorder="1" applyAlignment="1">
      <x:alignment wrapText="1"/>
    </x:xf>
    <x:xf numFmtId="0" fontId="10" fillId="12" borderId="23" xfId="148" applyFill="1" applyBorder="1" applyAlignment="1">
      <x:alignment wrapText="1"/>
    </x:xf>
    <x:xf numFmtId="0" fontId="10" fillId="0" borderId="58" xfId="148" applyBorder="1" applyAlignment="1">
      <x:alignment wrapText="1"/>
    </x:xf>
    <x:xf numFmtId="0" fontId="10" fillId="0" borderId="20" xfId="148" applyBorder="1"/>
    <x:xf numFmtId="0" fontId="11" fillId="57" borderId="20" xfId="148" applyFont="1" applyFill="1" applyBorder="1" applyAlignment="1">
      <x:alignment wrapText="1"/>
    </x:xf>
    <x:xf numFmtId="0" fontId="11" fillId="45" borderId="59" xfId="148" applyFont="1" applyFill="1" applyBorder="1" applyAlignment="1">
      <x:alignment wrapText="1"/>
    </x:xf>
    <x:xf numFmtId="0" fontId="10" fillId="0" borderId="20" xfId="148" applyBorder="1" applyAlignment="1">
      <x:alignment wrapText="1"/>
    </x:xf>
    <x:xf numFmtId="0" fontId="11" fillId="57" borderId="60" xfId="148" applyFont="1" applyFill="1" applyBorder="1" applyAlignment="1">
      <x:alignment wrapText="1"/>
    </x:xf>
    <x:xf numFmtId="0" fontId="11" fillId="45" borderId="57" xfId="148" applyFont="1" applyFill="1" applyBorder="1" applyAlignment="1">
      <x:alignment wrapText="1"/>
    </x:xf>
    <x:xf numFmtId="0" fontId="10" fillId="0" borderId="58" xfId="148" applyBorder="1"/>
    <x:xf numFmtId="0" fontId="10" fillId="57" borderId="20" xfId="148" applyFill="1" applyBorder="1" applyAlignment="1">
      <x:alignment wrapText="1"/>
    </x:xf>
    <x:xf numFmtId="0" fontId="83" fillId="0" borderId="0" xfId="0" applyFont="1" applyAlignment="1">
      <x:alignment horizontal="center"/>
    </x:xf>
    <x:xf numFmtId="41" fontId="0" fillId="0" borderId="0" xfId="0" applyNumberFormat="1"/>
    <x:xf numFmtId="41" fontId="11" fillId="0" borderId="0" xfId="0" applyNumberFormat="1" applyFont="1" applyAlignment="1">
      <x:alignment horizontal="center"/>
    </x:xf>
    <x:xf numFmtId="41" fontId="11" fillId="0" borderId="0" xfId="148" applyNumberFormat="1" applyFont="1" applyAlignment="1">
      <x:alignment horizontal="center"/>
    </x:xf>
    <x:xf numFmtId="0" fontId="72" fillId="0" borderId="0" xfId="0" applyFont="1"/>
    <x:xf numFmtId="164" fontId="10" fillId="0" borderId="0" xfId="0" applyNumberFormat="1" applyFont="1" applyAlignment="1">
      <x:alignment horizontal="left" wrapText="1"/>
    </x:xf>
    <x:xf numFmtId="0" fontId="0" fillId="8" borderId="0" xfId="0" applyFill="1"/>
    <x:xf numFmtId="16" fontId="10" fillId="0" borderId="0" xfId="0" applyNumberFormat="1" applyFont="1"/>
    <x:xf numFmtId="164" fontId="11" fillId="0" borderId="0" xfId="0" applyNumberFormat="1" applyFont="1"/>
    <x:xf numFmtId="0" fontId="163" fillId="0" borderId="0" xfId="0" applyFont="1" applyAlignment="1">
      <x:alignment wrapText="1"/>
    </x:xf>
    <x:xf numFmtId="164" fontId="165" fillId="0" borderId="0" xfId="0" applyNumberFormat="1" applyFont="1"/>
    <x:xf numFmtId="0" fontId="36" fillId="0" borderId="0" xfId="0" applyFont="1" applyAlignment="1">
      <x:alignment vertical="center" wrapText="1"/>
    </x:xf>
    <x:xf numFmtId="0" fontId="83" fillId="0" borderId="0" xfId="0" applyFont="1"/>
    <x:xf numFmtId="3" fontId="0" fillId="0" borderId="0" xfId="0" applyNumberFormat="1"/>
    <x:xf numFmtId="164" fontId="10" fillId="0" borderId="0" xfId="0" applyNumberFormat="1" applyFont="1"/>
    <x:xf numFmtId="0" fontId="60" fillId="0" borderId="0" xfId="0" applyFont="1"/>
    <x:xf numFmtId="0" fontId="105" fillId="0" borderId="0" xfId="0" applyFont="1"/>
    <x:xf numFmtId="176" fontId="12" fillId="0" borderId="0" xfId="1" applyNumberFormat="1" applyFont="1" applyFill="1" applyAlignment="1"/>
    <x:xf numFmtId="176" fontId="20" fillId="13" borderId="28" xfId="1" applyNumberFormat="1" applyFont="1" applyFill="1" applyBorder="1" applyAlignment="1"/>
    <x:xf numFmtId="0" fontId="25" fillId="0" borderId="0" xfId="0" applyFont="1" applyAlignment="1">
      <x:alignment horizontal="center"/>
    </x:xf>
    <x:xf numFmtId="0" fontId="69" fillId="0" borderId="1" xfId="0" applyFont="1" applyBorder="1" applyAlignment="1">
      <x:alignment horizontal="center"/>
    </x:xf>
    <x:xf numFmtId="0" fontId="56" fillId="7" borderId="11" xfId="0" applyFont="1" applyFill="1" applyBorder="1" applyAlignment="1">
      <x:alignment horizontal="center"/>
    </x:xf>
    <x:xf numFmtId="0" fontId="56" fillId="7" borderId="12" xfId="0" applyFont="1" applyFill="1" applyBorder="1" applyAlignment="1">
      <x:alignment horizontal="center"/>
    </x:xf>
    <x:xf numFmtId="0" fontId="44" fillId="0" borderId="20" xfId="148" applyFont="1" applyBorder="1" applyAlignment="1">
      <x:alignment horizontal="left" wrapText="1"/>
    </x:xf>
    <x:xf numFmtId="0" fontId="44" fillId="0" borderId="0" xfId="148" applyFont="1" applyAlignment="1">
      <x:alignment horizontal="left" wrapText="1"/>
    </x:xf>
    <x:xf numFmtId="0" fontId="44" fillId="0" borderId="18" xfId="148" applyFont="1" applyBorder="1" applyAlignment="1">
      <x:alignment horizontal="left" wrapText="1"/>
    </x:xf>
    <x:xf numFmtId="0" fontId="44" fillId="0" borderId="26" xfId="148" applyFont="1" applyBorder="1" applyAlignment="1">
      <x:alignment horizontal="left" wrapText="1"/>
    </x:xf>
    <x:xf numFmtId="0" fontId="44" fillId="0" borderId="4" xfId="148" applyFont="1" applyBorder="1" applyAlignment="1">
      <x:alignment horizontal="left" wrapText="1"/>
    </x:xf>
    <x:xf numFmtId="0" fontId="44" fillId="0" borderId="21" xfId="148" applyFont="1" applyBorder="1" applyAlignment="1">
      <x:alignment horizontal="left" wrapText="1"/>
    </x:xf>
    <x:xf numFmtId="0" fontId="11" fillId="45" borderId="6" xfId="148" applyFont="1" applyFill="1" applyBorder="1" applyAlignment="1">
      <x:alignment wrapText="1"/>
    </x:xf>
    <x:xf numFmtId="0" fontId="11" fillId="45" borderId="56" xfId="148" applyFont="1" applyFill="1" applyBorder="1"/>
    <x:xf numFmtId="0" fontId="10" fillId="0" borderId="8" xfId="145" applyNumberFormat="1" applyFont="1" applyFill="1" applyBorder="1" applyAlignment="1">
      <x:alignment wrapText="1"/>
    </x:xf>
    <x:xf numFmtId="0" fontId="10" fillId="0" borderId="18" xfId="145" applyNumberFormat="1" applyFont="1" applyFill="1" applyBorder="1" applyAlignment="1">
      <x:alignment wrapText="1"/>
    </x:xf>
    <x:xf numFmtId="0" fontId="10" fillId="0" borderId="10" xfId="145" applyNumberFormat="1" applyFont="1" applyFill="1" applyBorder="1" applyAlignment="1">
      <x:alignment wrapText="1"/>
    </x:xf>
    <x:xf numFmtId="0" fontId="10" fillId="0" borderId="34" xfId="145" applyNumberFormat="1" applyFont="1" applyFill="1" applyBorder="1" applyAlignment="1">
      <x:alignment wrapText="1"/>
    </x:xf>
    <x:xf numFmtId="0" fontId="142" fillId="0" borderId="0" xfId="148" applyFont="1" applyAlignment="1">
      <x:alignment wrapText="1"/>
    </x:xf>
    <x:xf numFmtId="164" fontId="10" fillId="0" borderId="10" xfId="145" applyNumberFormat="1" applyFont="1" applyFill="1" applyBorder="1" applyAlignment="1">
      <x:alignment wrapText="1"/>
    </x:xf>
    <x:xf numFmtId="164" fontId="10" fillId="0" borderId="34" xfId="145" applyNumberFormat="1" applyFont="1" applyFill="1" applyBorder="1" applyAlignment="1">
      <x:alignment wrapText="1"/>
    </x:xf>
    <x:xf numFmtId="0" fontId="11" fillId="45" borderId="55" xfId="148" applyFont="1" applyFill="1" applyBorder="1" applyAlignment="1">
      <x:alignment wrapText="1"/>
    </x:xf>
    <x:xf numFmtId="0" fontId="11" fillId="45" borderId="35" xfId="148" applyFont="1" applyFill="1" applyBorder="1"/>
    <x:xf numFmtId="0" fontId="42" fillId="0" borderId="0" xfId="0" applyFont="1" applyAlignment="1">
      <x:alignment horizontal="center"/>
    </x:xf>
    <x:xf numFmtId="0" fontId="44" fillId="0" borderId="20" xfId="0" applyFont="1" applyBorder="1" applyAlignment="1">
      <x:alignment vertical="top" wrapText="1"/>
    </x:xf>
    <x:xf numFmtId="0" fontId="44" fillId="0" borderId="0" xfId="0" applyFont="1" applyAlignment="1">
      <x:alignment vertical="top" wrapText="1"/>
    </x:xf>
    <x:xf numFmtId="0" fontId="44" fillId="0" borderId="18" xfId="0" applyFont="1" applyBorder="1" applyAlignment="1">
      <x:alignment vertical="top" wrapText="1"/>
    </x:xf>
    <x:xf numFmtId="0" fontId="44" fillId="0" borderId="26" xfId="0" applyFont="1" applyBorder="1" applyAlignment="1">
      <x:alignment horizontal="left" wrapText="1"/>
    </x:xf>
    <x:xf numFmtId="0" fontId="44" fillId="0" borderId="4" xfId="0" applyFont="1" applyBorder="1" applyAlignment="1">
      <x:alignment horizontal="left" wrapText="1"/>
    </x:xf>
    <x:xf numFmtId="0" fontId="44" fillId="0" borderId="21" xfId="0" applyFont="1" applyBorder="1" applyAlignment="1">
      <x:alignment horizontal="left" wrapText="1"/>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70" fillId="6" borderId="23" xfId="101" applyFont="1" applyFill="1" applyBorder="1" applyAlignment="1">
      <x:alignment horizontal="left"/>
    </x:xf>
    <x:xf numFmtId="0" fontId="70" fillId="6" borderId="33" xfId="101" applyFont="1" applyFill="1" applyBorder="1" applyAlignment="1">
      <x:alignment horizontal="left"/>
    </x:xf>
    <x:xf numFmtId="0" fontId="44" fillId="0" borderId="20" xfId="0" applyFont="1" applyBorder="1" applyAlignment="1">
      <x:alignment horizontal="left" wrapText="1"/>
    </x:xf>
    <x:xf numFmtId="0" fontId="44" fillId="0" borderId="0" xfId="0" applyFont="1" applyAlignment="1">
      <x:alignment horizontal="left" wrapText="1"/>
    </x:xf>
    <x:xf numFmtId="0" fontId="44" fillId="0" borderId="18" xfId="0" applyFont="1" applyBorder="1" applyAlignment="1">
      <x:alignment horizontal="left" wrapText="1"/>
    </x:xf>
    <x:xf numFmtId="0" fontId="22" fillId="6" borderId="23" xfId="0" applyFont="1" applyFill="1" applyBorder="1" applyAlignment="1">
      <x:alignment horizontal="center"/>
    </x:xf>
    <x:xf numFmtId="0" fontId="22" fillId="6" borderId="17" xfId="0" applyFont="1" applyFill="1" applyBorder="1" applyAlignment="1">
      <x:alignment horizontal="center"/>
    </x:xf>
    <x:xf numFmtId="37" fontId="22"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3" fillId="6" borderId="23" xfId="99" applyNumberFormat="1" applyFont="1" applyFill="1" applyBorder="1" applyAlignment="1" applyProtection="1">
      <x:alignment wrapText="1"/>
      <x:protection locked="0"/>
    </x:xf>
    <x:xf numFmtId="177" fontId="143" fillId="6" borderId="17" xfId="99" applyNumberFormat="1" applyFont="1" applyFill="1" applyBorder="1" applyAlignment="1" applyProtection="1">
      <x:alignment wrapText="1"/>
      <x:protection locked="0"/>
    </x:xf>
    <x:xf numFmtId="0" fontId="56" fillId="0" borderId="0" xfId="0" applyFont="1"/>
    <x:xf numFmtId="0" fontId="0" fillId="0" borderId="0" xfId="0"/>
    <x:xf numFmtId="0" fontId="11" fillId="6" borderId="23" xfId="0" applyFont="1" applyFill="1" applyBorder="1" applyAlignment="1">
      <x:alignment horizontal="left"/>
    </x:xf>
    <x:xf numFmtId="0" fontId="11" fillId="6" borderId="17" xfId="0" applyFont="1" applyFill="1" applyBorder="1" applyAlignment="1">
      <x:alignment horizontal="left"/>
    </x:xf>
    <x:xf numFmtId="0" fontId="44" fillId="0" borderId="20" xfId="54" applyFont="1" applyBorder="1" applyAlignment="1">
      <x:alignment horizontal="left" wrapText="1"/>
    </x:xf>
    <x:xf numFmtId="0" fontId="44" fillId="0" borderId="0" xfId="54" applyFont="1" applyAlignment="1">
      <x:alignment horizontal="left" wrapText="1"/>
    </x:xf>
    <x:xf numFmtId="0" fontId="44" fillId="0" borderId="18" xfId="54" applyFont="1" applyBorder="1" applyAlignment="1">
      <x:alignment horizontal="left" wrapText="1"/>
    </x:xf>
    <x:xf numFmtId="0" fontId="44" fillId="0" borderId="20" xfId="54" applyFont="1" applyBorder="1" applyAlignment="1">
      <x:alignment vertical="top" wrapText="1"/>
    </x:xf>
    <x:xf numFmtId="0" fontId="44" fillId="0" borderId="0" xfId="54" applyFont="1" applyAlignment="1">
      <x:alignment vertical="top" wrapText="1"/>
    </x:xf>
    <x:xf numFmtId="0" fontId="44" fillId="0" borderId="18" xfId="54" applyFont="1" applyBorder="1" applyAlignment="1">
      <x:alignment vertical="top" wrapText="1"/>
    </x:xf>
    <x:xf numFmtId="0" fontId="44" fillId="0" borderId="26" xfId="54" applyFont="1" applyBorder="1" applyAlignment="1">
      <x:alignment horizontal="left" wrapText="1"/>
    </x:xf>
    <x:xf numFmtId="0" fontId="44" fillId="0" borderId="4" xfId="54" applyFont="1" applyBorder="1" applyAlignment="1">
      <x:alignment horizontal="left" wrapText="1"/>
    </x:xf>
    <x:xf numFmtId="0" fontId="44" fillId="0" borderId="21" xfId="54" applyFont="1" applyBorder="1" applyAlignment="1">
      <x:alignment horizontal="left" wrapText="1"/>
    </x:xf>
    <x:xf numFmtId="0" fontId="10" fillId="13" borderId="23" xfId="148" applyFill="1" applyBorder="1" applyAlignment="1">
      <x:alignment wrapText="1"/>
    </x:xf>
    <x:xf numFmtId="0" fontId="10" fillId="13" borderId="17" xfId="148" applyFill="1" applyBorder="1" applyAlignment="1">
      <x:alignment wrapText="1"/>
    </x:xf>
    <x:xf numFmtId="0" fontId="11" fillId="45" borderId="23" xfId="148" applyFont="1" applyFill="1" applyBorder="1" applyAlignment="1">
      <x:alignment wrapText="1"/>
    </x:xf>
    <x:xf numFmtId="0" fontId="11" fillId="45" borderId="17" xfId="148" applyFont="1" applyFill="1" applyBorder="1" applyAlignment="1">
      <x:alignment wrapText="1"/>
    </x:xf>
    <x:xf numFmtId="0" fontId="11" fillId="45" borderId="17" xfId="148" applyFont="1" applyFill="1" applyBorder="1"/>
    <x:xf numFmtId="0" fontId="63" fillId="0" borderId="0" xfId="0" applyFont="1"/>
    <x:xf numFmtId="0" fontId="12" fillId="0" borderId="0" xfId="0" applyFont="1" applyAlignment="1">
      <x:alignment horizontal="center"/>
    </x:xf>
    <x:xf numFmtId="0" fontId="14" fillId="0" borderId="0" xfId="0" applyFont="1" applyAlignment="1">
      <x:alignment horizontal="center"/>
    </x:xf>
    <x:xf numFmtId="0" fontId="22" fillId="0" borderId="0" xfId="0" applyFont="1"/>
    <x:xf numFmtId="0" fontId="34" fillId="0" borderId="0" xfId="0" applyFont="1" applyAlignment="1">
      <x:alignment horizontal="center"/>
    </x:xf>
    <x:xf numFmtId="0" fontId="22" fillId="0" borderId="0" xfId="0" applyFont="1" applyAlignment="1">
      <x:alignment horizontal="left" wrapText="1"/>
    </x:xf>
    <x:xf numFmtId="0" fontId="0" fillId="0" borderId="0" xfId="0" applyAlignment="1">
      <x:alignment horizontal="left" wrapText="1"/>
    </x:xf>
    <x:xf numFmtId="0" fontId="14" fillId="0" borderId="0" xfId="0" applyFont="1" applyAlignment="1">
      <x:alignment horizontal="left"/>
    </x:xf>
    <x:xf numFmtId="0" fontId="14" fillId="0" borderId="7" xfId="0" applyFont="1" applyBorder="1" applyAlignment="1">
      <x:alignment horizontal="left"/>
    </x:xf>
    <x:xf numFmtId="0" fontId="18" fillId="9" borderId="11" xfId="0" applyFont="1" applyFill="1" applyBorder="1" applyAlignment="1">
      <x:alignment horizontal="center" wrapText="1"/>
    </x:xf>
    <x:xf numFmtId="0" fontId="19" fillId="9" borderId="11" xfId="0" applyFont="1" applyFill="1" applyBorder="1" applyAlignment="1">
      <x:alignment horizontal="center" wrapText="1"/>
    </x:xf>
    <x:xf numFmtId="0" fontId="19" fillId="9" borderId="12" xfId="0" applyFont="1" applyFill="1" applyBorder="1" applyAlignment="1">
      <x:alignment horizontal="center" wrapText="1"/>
    </x:xf>
    <x:xf numFmtId="0" fontId="18" fillId="9" borderId="10" xfId="0" applyFont="1" applyFill="1" applyBorder="1" applyAlignment="1">
      <x:alignment horizontal="center"/>
    </x:xf>
    <x:xf numFmtId="0" fontId="18" fillId="9" borderId="11" xfId="0" applyFont="1" applyFill="1" applyBorder="1" applyAlignment="1">
      <x:alignment horizontal="center"/>
    </x:xf>
    <x:xf numFmtId="0" fontId="18" fillId="9" borderId="12" xfId="0" applyFont="1" applyFill="1" applyBorder="1" applyAlignment="1">
      <x:alignment horizontal="center"/>
    </x:xf>
    <x:xf numFmtId="0" fontId="14" fillId="0" borderId="11" xfId="0" applyFont="1" applyBorder="1" applyAlignment="1">
      <x:alignment horizontal="center" wrapText="1"/>
    </x:xf>
    <x:xf numFmtId="0" fontId="14" fillId="0" borderId="12" xfId="0" applyFont="1" applyBorder="1" applyAlignment="1">
      <x:alignment horizontal="center" wrapText="1"/>
    </x:xf>
    <x:xf numFmtId="164" fontId="14" fillId="0" borderId="1" xfId="0" applyNumberFormat="1" applyFont="1" applyBorder="1" applyAlignment="1">
      <x:alignment horizontal="center" wrapText="1"/>
    </x:xf>
    <x:xf numFmtId="0" fontId="14" fillId="0" borderId="1" xfId="0" applyFont="1" applyBorder="1" applyAlignment="1">
      <x:alignment horizontal="center" wrapText="1"/>
    </x:xf>
    <x:xf numFmtId="0" fontId="14" fillId="0" borderId="9" xfId="0" applyFont="1" applyBorder="1" applyAlignment="1">
      <x:alignment horizontal="center" wrapText="1"/>
    </x:xf>
    <x:xf numFmtId="0" fontId="20" fillId="0" borderId="0" xfId="0" applyFont="1" applyAlignment="1">
      <x:alignment horizontal="center" wrapText="1"/>
    </x:xf>
    <x:xf numFmtId="0" fontId="14" fillId="0" borderId="0" xfId="0" applyFont="1" applyAlignment="1">
      <x:alignment horizontal="center" wrapText="1"/>
    </x:xf>
    <x:xf numFmtId="0" fontId="14" fillId="0" borderId="7" xfId="0" applyFont="1" applyBorder="1" applyAlignment="1">
      <x:alignment horizontal="center" wrapText="1"/>
    </x:xf>
    <x:xf numFmtId="0" fontId="12" fillId="0" borderId="1" xfId="0" applyFont="1" applyBorder="1" applyAlignment="1">
      <x:alignment horizontal="center" wrapText="1"/>
    </x:xf>
    <x:xf numFmtId="0" fontId="18" fillId="9" borderId="12" xfId="0" applyFont="1" applyFill="1" applyBorder="1" applyAlignment="1">
      <x:alignment horizontal="center" wrapText="1"/>
    </x:xf>
    <x:xf numFmtId="0" fontId="20" fillId="0" borderId="1" xfId="0" applyFont="1" applyBorder="1" applyAlignment="1">
      <x:alignment horizontal="center" wrapText="1"/>
    </x:xf>
    <x:xf numFmtId="0" fontId="20" fillId="0" borderId="8" xfId="0" applyFont="1" applyBorder="1" applyAlignment="1">
      <x:alignment horizontal="center" wrapText="1"/>
    </x:xf>
    <x:xf numFmtId="0" fontId="12" fillId="2" borderId="0" xfId="0" applyFont="1" applyFill="1" applyAlignment="1">
      <x:alignment horizontal="center"/>
    </x:xf>
    <x:xf numFmtId="0" fontId="12" fillId="2" borderId="7" xfId="0" applyFont="1" applyFill="1" applyBorder="1" applyAlignment="1">
      <x:alignment horizontal="center"/>
    </x:xf>
    <x:xf numFmtId="0" fontId="18" fillId="9" borderId="10" xfId="0" applyFont="1" applyFill="1" applyBorder="1" applyAlignment="1">
      <x:alignment horizontal="center" wrapText="1"/>
    </x:xf>
    <x:xf numFmtId="0" fontId="14" fillId="0" borderId="0" xfId="0" applyFont="1" applyAlignment="1">
      <x:alignment horizontal="left" wrapText="1"/>
    </x:xf>
    <x:xf numFmtId="0" fontId="14" fillId="0" borderId="7" xfId="0" applyFont="1" applyBorder="1" applyAlignment="1">
      <x:alignment horizontal="left" wrapText="1"/>
    </x:xf>
    <x:xf numFmtId="0" fontId="14" fillId="0" borderId="1" xfId="0" applyFont="1" applyBorder="1" applyAlignment="1">
      <x:alignment horizontal="left" wrapText="1"/>
    </x:xf>
    <x:xf numFmtId="0" fontId="14" fillId="0" borderId="9" xfId="0" applyFont="1" applyBorder="1" applyAlignment="1">
      <x:alignment horizontal="left" wrapText="1"/>
    </x:xf>
    <x:xf numFmtId="0" fontId="18" fillId="9" borderId="8" xfId="0" applyFont="1" applyFill="1" applyBorder="1" applyAlignment="1">
      <x:alignment horizontal="center"/>
    </x:xf>
    <x:xf numFmtId="0" fontId="18" fillId="9" borderId="0" xfId="0" applyFont="1" applyFill="1" applyAlignment="1">
      <x:alignment horizontal="center"/>
    </x:xf>
    <x:xf numFmtId="0" fontId="18" fillId="9" borderId="7" xfId="0" applyFont="1" applyFill="1" applyBorder="1" applyAlignment="1">
      <x:alignment horizontal="center"/>
    </x:xf>
    <x:xf numFmtId="0" fontId="14" fillId="0" borderId="0" xfId="0" applyFont="1" applyAlignment="1">
      <x:alignment wrapText="1"/>
    </x:xf>
    <x:xf numFmtId="0" fontId="14" fillId="0" borderId="7" xfId="0" applyFont="1" applyBorder="1" applyAlignment="1">
      <x:alignment wrapText="1"/>
    </x:xf>
    <x:xf numFmtId="164" fontId="14" fillId="0" borderId="1" xfId="1" applyNumberFormat="1" applyFont="1" applyFill="1" applyBorder="1" applyAlignment="1">
      <x:alignment horizontal="center" wrapText="1"/>
    </x:xf>
    <x:xf numFmtId="164" fontId="14" fillId="0" borderId="9" xfId="1" applyNumberFormat="1" applyFont="1" applyFill="1" applyBorder="1" applyAlignment="1">
      <x:alignment horizontal="center" wrapText="1"/>
    </x:xf>
    <x:xf numFmtId="0" fontId="25" fillId="0" borderId="0" xfId="50650" applyFont="1" applyAlignment="1">
      <x:alignment horizontal="center"/>
    </x:xf>
    <x:xf numFmtId="0" fontId="25" fillId="0" borderId="0" xfId="50650" applyFont="1"/>
    <x:xf numFmtId="0" fontId="86" fillId="0" borderId="0" xfId="50650" applyFont="1" applyAlignment="1">
      <x:alignment horizontal="center"/>
    </x:xf>
    <x:xf numFmtId="0" fontId="87" fillId="0" borderId="0" xfId="50650" applyFont="1"/>
    <x:xf numFmtId="0" fontId="52" fillId="0" borderId="0" xfId="50650" applyFont="1" applyAlignment="1">
      <x:alignment horizontal="left"/>
    </x:xf>
    <x:xf numFmtId="0" fontId="48" fillId="0" borderId="6" xfId="0" applyFont="1" applyBorder="1" applyAlignment="1">
      <x:alignment horizontal="center"/>
    </x:xf>
    <x:xf numFmtId="0" fontId="48" fillId="0" borderId="5" xfId="0" applyFont="1" applyBorder="1" applyAlignment="1">
      <x:alignment horizontal="center"/>
    </x:xf>
    <x:xf numFmtId="0" fontId="48" fillId="0" borderId="36" xfId="0" applyFont="1" applyBorder="1" applyAlignment="1">
      <x:alignment horizontal="center"/>
    </x:xf>
    <x:xf numFmtId="0" fontId="0" fillId="0" borderId="5" xfId="0" applyBorder="1" applyAlignment="1">
      <x:alignment horizontal="center"/>
    </x:xf>
    <x:xf numFmtId="0" fontId="0" fillId="0" borderId="36" xfId="0" applyBorder="1" applyAlignment="1">
      <x:alignment horizontal="center"/>
    </x:xf>
    <x:xf numFmtId="0" fontId="12" fillId="0" borderId="0" xfId="104" applyFont="1" applyAlignment="1">
      <x:alignment horizontal="center"/>
    </x:xf>
    <x:xf numFmtId="0" fontId="22" fillId="0" borderId="0" xfId="104" applyAlignment="1">
      <x:alignment horizontal="left" wrapText="1"/>
    </x:xf>
  </x:cellXfs>
  <x:cellStyles count="63022">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18" xfId="62759" xr:uid="{03993CA2-B8EF-44F3-B4D8-0C7CCF33A700}"/>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18" xfId="62996" xr:uid="{E65BD4BF-DBFD-4B6C-A054-D5079A711951}"/>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18" xfId="62763" xr:uid="{2BEEAEAE-0920-47B5-9E5C-0886726B7FF4}"/>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18" xfId="63000" xr:uid="{AF07B9AE-C000-4527-98AA-7A6E1448BBB0}"/>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18" xfId="62767" xr:uid="{E3C564F2-117A-4B6E-950C-1D6A92BC5ADB}"/>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18" xfId="63004" xr:uid="{6B40035A-E8CC-4A59-B1B9-E1A6DBB9D175}"/>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18" xfId="62771" xr:uid="{27EA3572-AFA7-464E-AD8C-ED39ACAD24DF}"/>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18" xfId="63008" xr:uid="{1527430B-B5FC-4840-AF6A-B3766D77CF28}"/>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18" xfId="62775" xr:uid="{5F4BCDC4-6AAF-42D6-AACB-ECEBDAB83D58}"/>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18" xfId="63012" xr:uid="{CD416379-D6BA-4994-A7B7-CD9495C648E4}"/>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18" xfId="62779" xr:uid="{99CD7CFD-6031-4227-A988-F00C34FF69EA}"/>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18" xfId="63016" xr:uid="{ADC2801A-1275-4750-A79D-9E3D498B86DE}"/>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18" xfId="62760" xr:uid="{7F37434D-CF54-4B85-B6AF-386EB9CBD596}"/>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18" xfId="62997" xr:uid="{7E02D967-414F-4986-B72C-AD53D2878C46}"/>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18" xfId="62764" xr:uid="{922D1DBD-26DB-490F-BAE6-10C5D2B614F4}"/>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18" xfId="63001" xr:uid="{71156035-7DD7-47FE-99D1-916785215D78}"/>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18" xfId="62768" xr:uid="{8BBE4AA9-07DD-4AB5-8847-E7E6FF720E17}"/>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18" xfId="63005" xr:uid="{A66208D5-00BA-409B-BEFF-BF679DBEAA63}"/>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18" xfId="62772" xr:uid="{443A545E-C60F-4A6A-9F7F-B29F8EC80D31}"/>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18" xfId="63009" xr:uid="{25F7062A-E843-4A79-B195-B39387BC457F}"/>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18" xfId="62776" xr:uid="{90DE49DB-0CDD-435B-91E3-D8B17FEDEE41}"/>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18" xfId="63013" xr:uid="{C893ECE9-5D0E-476D-BEAC-504F902C2BFD}"/>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18" xfId="62780" xr:uid="{9B0E31AA-1A2D-4300-BF9B-D277A458D3BD}"/>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18" xfId="63017" xr:uid="{6CFF8EA2-5D5E-4459-9F66-F4AC8F1540A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1 2 2" xfId="62998" xr:uid="{B5B230CE-FF2D-4B36-938F-4DE915E4465D}"/>
    <x:cellStyle name="60% - Accent1 2 3" xfId="62761" xr:uid="{A005010E-52FA-4AB6-8B44-80872FA3A3F2}"/>
    <x:cellStyle name="60% - Accent2 2" xfId="49223" xr:uid="{3AA6BB39-F2DC-43A9-BB67-B510B7D0A028}"/>
    <x:cellStyle name="60% - Accent2 2 2" xfId="63002" xr:uid="{31AC4B61-DF11-4035-820E-9B5E6F633EA8}"/>
    <x:cellStyle name="60% - Accent2 2 3" xfId="62765" xr:uid="{1C7EE80E-54B5-408D-9856-60D43666FD78}"/>
    <x:cellStyle name="60% - Accent3 2" xfId="49224" xr:uid="{528550CE-45B5-4C06-A208-2869894732C0}"/>
    <x:cellStyle name="60% - Accent3 2 2" xfId="63006" xr:uid="{9BFEA2B7-C461-4563-A300-D6F4704C05AF}"/>
    <x:cellStyle name="60% - Accent3 2 3" xfId="62769" xr:uid="{1DD2FBED-E185-4C45-8A04-05C793F6C789}"/>
    <x:cellStyle name="60% - Accent4 2" xfId="49225" xr:uid="{42D5868F-56D3-4AC4-9F6F-4D3AA468A87C}"/>
    <x:cellStyle name="60% - Accent4 2 2" xfId="63010" xr:uid="{AD5F1797-5DC8-457E-B240-003DF9414B0A}"/>
    <x:cellStyle name="60% - Accent4 2 3" xfId="62773" xr:uid="{47772EAF-4B4F-4A86-A1D2-E0F57ED9E61E}"/>
    <x:cellStyle name="60% - Accent5 2" xfId="49226" xr:uid="{AC09B125-2423-4F5A-B7DE-36D900A8CC08}"/>
    <x:cellStyle name="60% - Accent5 2 2" xfId="63014" xr:uid="{65886952-C888-45A6-8DF4-3A4C2564222D}"/>
    <x:cellStyle name="60% - Accent5 2 3" xfId="62777" xr:uid="{17347F19-8286-4AA1-BB97-C79BAE0AB99D}"/>
    <x:cellStyle name="60% - Accent6 2" xfId="49227" xr:uid="{590AB64A-7DBD-4688-A8ED-D43ECD21655C}"/>
    <x:cellStyle name="60% - Accent6 2 2" xfId="63018" xr:uid="{0C4D6ABF-3065-47B5-8700-066BE621988F}"/>
    <x:cellStyle name="60% - Accent6 2 3" xfId="62781" xr:uid="{4FAB577D-CE22-4CEF-B6AF-DD8F8161415A}"/>
    <x:cellStyle name="Accent1 2" xfId="49228" xr:uid="{2A47EDA4-F560-4110-9943-68F6EAE481ED}"/>
    <x:cellStyle name="Accent1 2 2" xfId="62995" xr:uid="{592D55A2-0C5B-4126-BB4B-C6BEEDF04398}"/>
    <x:cellStyle name="Accent1 2 3" xfId="62758" xr:uid="{789DD003-AAAF-47CE-99DD-B64F513156DE}"/>
    <x:cellStyle name="Accent2 2" xfId="49229" xr:uid="{EE7D23C0-D909-4248-946A-BA7F7B619CAE}"/>
    <x:cellStyle name="Accent2 2 2" xfId="62999" xr:uid="{CFC7E401-4630-442D-82B4-B63BB76A42EF}"/>
    <x:cellStyle name="Accent2 2 3" xfId="62762" xr:uid="{FF7A777D-17B7-4F66-A6A6-8A6032305652}"/>
    <x:cellStyle name="Accent3 2" xfId="49230" xr:uid="{0B2C77CE-321D-4D0E-B18E-F3929840B4C4}"/>
    <x:cellStyle name="Accent3 2 2" xfId="63003" xr:uid="{76D07AA8-4F68-450D-8247-FCCB2CE08B38}"/>
    <x:cellStyle name="Accent3 2 3" xfId="62766" xr:uid="{21A6D870-D77C-49D0-8D22-D038C5435E21}"/>
    <x:cellStyle name="Accent4 2" xfId="49231" xr:uid="{09DF77F4-FBF9-46F4-BF1A-66B9230BCB8C}"/>
    <x:cellStyle name="Accent4 2 2" xfId="63007" xr:uid="{175D7FE7-EA5D-42CB-910A-E29534CD09E8}"/>
    <x:cellStyle name="Accent4 2 3" xfId="62770" xr:uid="{9C174623-8BE5-4959-BE1A-E43435CAE924}"/>
    <x:cellStyle name="Accent5 2" xfId="49232" xr:uid="{711815A9-758E-4943-91AA-65C6BF04E028}"/>
    <x:cellStyle name="Accent5 2 2" xfId="63011" xr:uid="{D40A758F-25B4-4135-A26C-E58615141D34}"/>
    <x:cellStyle name="Accent5 2 3" xfId="62774" xr:uid="{C1377459-E456-4FCD-83FE-DB1D38B53B7F}"/>
    <x:cellStyle name="Accent6 2" xfId="49233" xr:uid="{4281D154-F00B-4ECA-8F24-1F17A8A03A17}"/>
    <x:cellStyle name="Accent6 2 2" xfId="63015" xr:uid="{A8111FE2-A776-4B4E-8109-8091785FEE09}"/>
    <x:cellStyle name="Accent6 2 3" xfId="62778" xr:uid="{A55E3CB6-30CD-4808-9BEB-3AC8155F393E}"/>
    <x:cellStyle name="Bad 2" xfId="49234" xr:uid="{715CF7C5-C426-4177-B84E-3C9B66F6B8E4}"/>
    <x:cellStyle name="Bad 2 2" xfId="62984" xr:uid="{F184BC66-9118-4B13-87AC-016BB6C19601}"/>
    <x:cellStyle name="Bad 2 3" xfId="62747" xr:uid="{78A5F787-F695-43FF-B89B-64737F3D6956}"/>
    <x:cellStyle name="Calculation 2" xfId="49235" xr:uid="{FC016859-80B3-449A-8B2C-71FC8AD69473}"/>
    <x:cellStyle name="Calculation 2 2" xfId="62988" xr:uid="{8A359DEC-191D-427E-895C-3E560E89B83C}"/>
    <x:cellStyle name="Calculation 2 3" xfId="62751" xr:uid="{7DB4577C-D8E5-489B-9230-8CE8587F4E44}"/>
    <x:cellStyle name="Check Cell 2" xfId="49236" xr:uid="{2AB85968-147D-4857-8382-5BDAD99206F0}"/>
    <x:cellStyle name="Check Cell 2 2" xfId="62990" xr:uid="{069B7232-783D-49BF-9458-3A7DFE305073}"/>
    <x:cellStyle name="Check Cell 2 3" xfId="62753" xr:uid="{7A8A836E-6941-4EAB-BC3C-18C170E215D6}"/>
    <x:cellStyle name="Comma" xfId="1" builtinId="3"/>
    <x:cellStyle name="Comma [0] 2" xfId="49237" xr:uid="{F126A32E-56BA-459B-B0CB-77D123EB6246}"/>
    <x:cellStyle name="Comma [0] 2 2" xfId="62783" xr:uid="{EE93B799-7927-4B5B-B953-63C5FFFDF248}"/>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2 4" xfId="62900" xr:uid="{E1EBC456-8D4D-4ADC-BC63-EBD118AEDB79}"/>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2 6" xfId="62799" xr:uid="{EF4EB7C4-2C4D-4E09-AB8D-697734CE674F}"/>
    <x:cellStyle name="Comma 2 2 2 3" xfId="60659" xr:uid="{C393ABC6-7EA3-4111-B49C-D39AD72BA722}"/>
    <x:cellStyle name="Comma 2 2 2 3 2" xfId="60660" xr:uid="{0A10E6ED-71F9-42D2-8818-E38AF6BC77CF}"/>
    <x:cellStyle name="Comma 2 2 2 3 2 2" xfId="62933" xr:uid="{47429377-9D48-4BAE-A194-62AE7AC1B3E0}"/>
    <x:cellStyle name="Comma 2 2 2 3 3" xfId="60661" xr:uid="{EAA54FB5-0738-4B2C-9B69-3C0BE8E15E11}"/>
    <x:cellStyle name="Comma 2 2 2 3 4" xfId="62876" xr:uid="{BF935A1C-0B42-44B5-9E4C-F75681FCCF6B}"/>
    <x:cellStyle name="Comma 2 2 2 4" xfId="60662" xr:uid="{EFD4CA7F-A723-49DB-B2F6-226B388C4025}"/>
    <x:cellStyle name="Comma 2 2 2 4 2" xfId="60663" xr:uid="{CBC591EE-6DB6-4D72-AFC9-53FB96803C68}"/>
    <x:cellStyle name="Comma 2 2 2 4 3" xfId="60664" xr:uid="{CB2B944F-06E6-44DA-9DAC-AB507547D469}"/>
    <x:cellStyle name="Comma 2 2 2 4 4" xfId="62887" xr:uid="{B390F9F5-5DC0-4D9B-9B2F-2DC5FDE95C48}"/>
    <x:cellStyle name="Comma 2 2 2 5" xfId="60665" xr:uid="{069195A4-C88D-4BCA-B0D0-434EDBC39676}"/>
    <x:cellStyle name="Comma 2 2 2 5 2" xfId="62738" xr:uid="{9683D159-5DE9-42A3-9627-8183C3373E54}"/>
    <x:cellStyle name="Comma 2 2 2 6" xfId="60666" xr:uid="{135D99D3-79DB-4A9C-9E28-37E2DD315371}"/>
    <x:cellStyle name="Comma 2 2 2 7" xfId="60649" xr:uid="{7928FF9D-439A-4A71-A75E-690A8A8CAD52}"/>
    <x:cellStyle name="Comma 2 2 2 8" xfId="62647" xr:uid="{9E2AC90B-22F7-40B2-BB9F-EAC0DE76027D}"/>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2 6" xfId="62815" xr:uid="{F90EC596-D7B5-4943-AA7A-018A0B52FB5F}"/>
    <x:cellStyle name="Comma 2 3 3" xfId="60737" xr:uid="{DF35D3D4-AD54-4A1B-8E1F-B190EDA80FE6}"/>
    <x:cellStyle name="Comma 2 3 3 2" xfId="60738" xr:uid="{3A584D09-D5D3-47D7-AC2C-D7A09ACC50AA}"/>
    <x:cellStyle name="Comma 2 3 3 3" xfId="60739" xr:uid="{10429455-7A2C-4C35-81E5-5DE617F9CC7F}"/>
    <x:cellStyle name="Comma 2 3 3 4" xfId="62737" xr:uid="{F3810249-069A-4218-9F49-440ED0B0E611}"/>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2 4" xfId="62782" xr:uid="{DD4854A0-5959-4C93-8E25-98E5CFD98FE6}"/>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2 3" xfId="62816" xr:uid="{0E3059A2-4B03-452B-9CFD-E8BEC382E7C3}"/>
    <x:cellStyle name="Comma 3 2 3" xfId="60782" xr:uid="{A7500717-99C0-4A29-A7D4-ECB24B9AB0B2}"/>
    <x:cellStyle name="Comma 3 2 3 2" xfId="62723" xr:uid="{5BB2CA6E-717E-40AB-BA8F-AAF35CF92C0C}"/>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2 5" xfId="62899" xr:uid="{70649AE0-B4E8-4818-8BF3-AE53F91A0E11}"/>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2 8" xfId="62798" xr:uid="{CADC7213-B501-432E-A400-0E2879AD8714}"/>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2 4" xfId="62932" xr:uid="{B16CCA33-99E9-4423-9150-112B830482B4}"/>
    <x:cellStyle name="Comma 3 3 3 3" xfId="60814" xr:uid="{F2E53535-B12B-484B-A8F7-E7B5B22D1D01}"/>
    <x:cellStyle name="Comma 3 3 3 3 2" xfId="60815" xr:uid="{65E494F2-362C-4666-901B-66D278064954}"/>
    <x:cellStyle name="Comma 3 3 3 4" xfId="60816" xr:uid="{B88E855D-42D3-40D8-B0FD-D05C573C6D76}"/>
    <x:cellStyle name="Comma 3 3 3 5" xfId="62875" xr:uid="{67340D96-F0F9-402F-A9F1-7DDB9BC1E54B}"/>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4 5" xfId="62886" xr:uid="{7AE2F4D3-744D-44FA-A9F6-B6F1959A2207}"/>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5 4" xfId="62736" xr:uid="{06E6E4FC-7890-4855-ACD4-B7906EB61EA0}"/>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4 2" xfId="62811" xr:uid="{E7F40D9C-D043-4FD6-85DB-B6F243E23FF7}"/>
    <x:cellStyle name="Comma 3 5" xfId="60838" xr:uid="{A837A373-BFE4-4C10-B117-57CD01582F1E}"/>
    <x:cellStyle name="Comma 3 5 2" xfId="62703" xr:uid="{6E6FF309-320B-429F-AB35-CB6CA8296EB6}"/>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3 6" xfId="62846" xr:uid="{9F10B4CE-9275-46B3-9948-D8BCA9329F1E}"/>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4 6" xfId="62847" xr:uid="{6CD606DB-5FAA-48CA-A3CD-DE799637FF1E}"/>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5 6" xfId="62848" xr:uid="{4CAA4CA7-7948-4C97-B748-5214D1230811}"/>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6 6" xfId="62849" xr:uid="{346C0FA6-BED9-4A16-847F-135C2F06929D}"/>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7 6" xfId="62850" xr:uid="{09B1AB85-482C-4B7B-B7C4-A484B7ED1215}"/>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8 6" xfId="62851" xr:uid="{C6587947-6671-47E9-AB2A-37A0A2557B99}"/>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39 6" xfId="62852"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2 3" xfId="62648" xr:uid="{D637385D-F87F-4FAB-8BAA-69D10E6DA067}"/>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0 6" xfId="62853" xr:uid="{893702E7-A28A-43F1-A415-34AA546F0FD3}"/>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2 6" xfId="62854" xr:uid="{7041D1EE-2899-4BC2-BC54-90BDBC602505}"/>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3 6" xfId="62855" xr:uid="{54D6F06C-D601-4FB4-AB3C-D81721252453}"/>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4 6" xfId="62856" xr:uid="{970D624D-4397-401E-ABAC-E146E54F1DE9}"/>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5 6" xfId="62857" xr:uid="{1E733E04-8C89-459A-ADB7-8DB0C5844E02}"/>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6 6" xfId="62858" xr:uid="{D60610A0-3EE6-4C27-AF9B-2F8752713777}"/>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7 6" xfId="62859" xr:uid="{479F60B1-49BE-4503-AE2E-A41A7A7F8535}"/>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8 6" xfId="62860" xr:uid="{C3B2D0B3-9AA2-4DB3-A99A-398747CD9F5E}"/>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49 6" xfId="62861" xr:uid="{F94727F0-86B8-4D4C-8EDA-171748588F06}"/>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18" xfId="62650" xr:uid="{F6E38763-39E5-4547-B409-334A2DF966CC}"/>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14" xfId="62651" xr:uid="{0FFCDDA7-5288-429D-AFA9-22EE1E809203}"/>
    <x:cellStyle name="Comma 5 2 2 2" xfId="49338" xr:uid="{26628051-9911-4947-AB46-D90EE81F48C2}"/>
    <x:cellStyle name="Comma 5 2 2 2 10" xfId="49339" xr:uid="{35EA19A2-23A9-42FF-ADC8-88427A74232F}"/>
    <x:cellStyle name="Comma 5 2 2 2 11" xfId="62921" xr:uid="{21607DA1-983F-44F8-A31C-588C24683ED8}"/>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11" xfId="62974" xr:uid="{17038A99-6149-45F7-882D-B01BD704E933}"/>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4 8" xfId="62842" xr:uid="{65E8B0A9-7E3C-42EF-948E-5C39A1A6701D}"/>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12" xfId="62953" xr:uid="{2EBE0463-A53C-4E3B-BC56-5941CCB65515}"/>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20" xfId="62649" xr:uid="{5F50671E-C429-44D1-971B-524E475DBA21}"/>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14" xfId="62652" xr:uid="{09C53FCF-07DB-4F61-B638-A9F772AB304A}"/>
    <x:cellStyle name="Comma 5 3 2" xfId="22" xr:uid="{00000000-0005-0000-0000-000015000000}"/>
    <x:cellStyle name="Comma 5 3 2 10" xfId="49985" xr:uid="{5B4EED79-9137-4806-8647-89AD490D3BAE}"/>
    <x:cellStyle name="Comma 5 3 2 11" xfId="49984" xr:uid="{12F40A9E-3005-43FF-B4FD-A285691C7339}"/>
    <x:cellStyle name="Comma 5 3 2 12" xfId="62653" xr:uid="{EC61E2D2-79A6-413E-928F-608EC5966115}"/>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2 8" xfId="62910" xr:uid="{7E96CBF3-8D3E-4877-ADFD-1AE99051FAE6}"/>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11" xfId="62963" xr:uid="{92B42282-231E-4880-A984-526C23C0DFD4}"/>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4 8" xfId="62822" xr:uid="{F5769296-88FD-4D5E-B21D-AEDBA6613BDB}"/>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12" xfId="62654" xr:uid="{FC8F2E42-0A08-4E63-8828-1F4145354099}"/>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2 9" xfId="62655" xr:uid="{D6A457BA-8DF8-4A2C-BA43-44007093CDD6}"/>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3 8" xfId="62941" xr:uid="{4485E0F2-784A-4060-B255-9B0E92735BEB}"/>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12" xfId="62656" xr:uid="{93570F20-0DCC-4455-8F6B-220EDABEA0C3}"/>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6 9" xfId="62704" xr:uid="{056D5B05-BA56-4ACE-B22A-CD110A8865FF}"/>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0 6" xfId="62862" xr:uid="{51EDFD5F-C542-4242-9CE7-35AAADD96C8E}"/>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1 6" xfId="62863" xr:uid="{4C7A8300-9174-4B91-A9C5-A37DE6607DD4}"/>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2 6" xfId="62864" xr:uid="{DD3D0524-45D9-4C9A-9D84-8794226ACF6C}"/>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3 6" xfId="62865" xr:uid="{FA778C14-8BD4-4B43-A6B4-8C4F27E6674B}"/>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5 6" xfId="62866" xr:uid="{4D87ABB2-509C-4345-9D00-2EC2C4307991}"/>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6 6" xfId="62867" xr:uid="{90D18163-D029-4A91-A1AD-F4AB89A5CDBE}"/>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7 6" xfId="62877" xr:uid="{7AD848BA-A88E-4AAA-86F0-6997F928D659}"/>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8 6" xfId="62878" xr:uid="{8831F52F-DB03-4CF7-BF52-E523B826B663}"/>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59 6" xfId="62888" xr:uid="{BD01B091-184C-41C1-8772-42E2E9FB65A0}"/>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2 8" xfId="62829" xr:uid="{24AC7A16-36BC-4A7B-B580-38E74D3F03DF}"/>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3 3" xfId="62705" xr:uid="{B37AECFA-FE99-4FAC-8206-45CF90B8602D}"/>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3 9" xfId="62722" xr:uid="{CDEE08B6-248D-4369-ACAB-752FEB3A0EB7}"/>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2 2" xfId="62813" xr:uid="{1169DFA3-5453-443F-B042-2022DAC4F958}"/>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2 8" xfId="62979" xr:uid="{830CEADD-C61C-489A-88D3-8C513EDB78F1}"/>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3 5" xfId="62790" xr:uid="{21E0AE69-6C7F-4994-B8DA-EFF30AE45A61}"/>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0] 2" xfId="62785" xr:uid="{1D37E593-5CAD-4F73-9AE3-DBFF173A0B54}"/>
    <x:cellStyle name="Currency [0] 3" xfId="62804" xr:uid="{2AF6C6D5-085A-455B-9AC3-98CB0FFDBECC}"/>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15" xfId="63020" xr:uid="{3E7081E4-0E3F-4B99-9AC8-7D111E59A33E}"/>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3 3" xfId="62817" xr:uid="{89AD5D69-2DF6-47F3-B7AC-DDE903D2E5F4}"/>
    <x:cellStyle name="Currency 2 4" xfId="61420" xr:uid="{5104AFE6-1EC4-4301-AD26-2A280B54A49D}"/>
    <x:cellStyle name="Currency 2 5" xfId="61421" xr:uid="{F3E6B06B-A6AC-4739-A94A-5F45E2891DE9}"/>
    <x:cellStyle name="Currency 2 5 2" xfId="62706" xr:uid="{17C03B0B-B31A-4F35-AB02-DD72E917AE82}"/>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10" xfId="62810" xr:uid="{6ED34825-6BF1-4350-990B-E9A3D76035AC}"/>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2 9" xfId="62830" xr:uid="{CAAF6438-E341-4F56-9E5E-AB07C686BC45}"/>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5 3" xfId="62784" xr:uid="{8404D93C-E69F-452D-9689-524FC501DDFA}"/>
    <x:cellStyle name="Currency 6" xfId="61533" xr:uid="{FC98D3A8-1789-4D8A-946B-41D166C86989}"/>
    <x:cellStyle name="Currency 6 2" xfId="61534" xr:uid="{38C61274-2954-4FE5-A12F-27B997B3424C}"/>
    <x:cellStyle name="Currency 6 2 2" xfId="62980" xr:uid="{8EBF5DAF-5348-44F8-94AD-63FCD0A42529}"/>
    <x:cellStyle name="Currency 6 3" xfId="62803" xr:uid="{124971A2-5C6F-4B9D-8FE4-BCE5CF6C3A66}"/>
    <x:cellStyle name="Currency 7" xfId="61535" xr:uid="{41392022-C133-4EB0-B05B-70E2B490D396}"/>
    <x:cellStyle name="Currency 7 2" xfId="61536" xr:uid="{08B365B0-31DC-4DF3-B427-35B88184B4FE}"/>
    <x:cellStyle name="Currency 7 3" xfId="62934" xr:uid="{22D5D4BF-6BDC-4C6D-B877-CEE140F07CAA}"/>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2 2" xfId="62993" xr:uid="{25E44985-7A67-48CC-9BD2-CB806B4AFE3B}"/>
    <x:cellStyle name="Explanatory Text 2 3" xfId="62756" xr:uid="{5AFBBB04-69EE-4667-AF8C-46841BFE8723}"/>
    <x:cellStyle name="Explanatory Text 3" xfId="61541" xr:uid="{9023B4A0-AF67-4C3C-A027-684AE8806D94}"/>
    <x:cellStyle name="Followed Hyperlink 2" xfId="62786" xr:uid="{6154F6B4-F595-47E4-A555-D5DED66EEAB7}"/>
    <x:cellStyle name="Good 2" xfId="50626" xr:uid="{92899271-4A18-4D88-AA31-CF17376B2D3A}"/>
    <x:cellStyle name="Good 2 2" xfId="62983" xr:uid="{8BC18BF1-3FCD-4FA0-852E-1212DB5B3382}"/>
    <x:cellStyle name="Good 2 3" xfId="62746" xr:uid="{8D5B21B5-921D-41A3-AF73-4EB0C3B2314F}"/>
    <x:cellStyle name="Grey" xfId="61542" xr:uid="{9065FC17-D40E-4620-BE89-BA3FFDCC45BF}"/>
    <x:cellStyle name="Grey 2" xfId="61543" xr:uid="{86BCA33F-6AAE-46AB-929E-17D407B13C06}"/>
    <x:cellStyle name="Heading 1 2" xfId="50627" xr:uid="{4DDF16C9-B175-4E1E-BCF1-4B78416D8CF6}"/>
    <x:cellStyle name="Heading 1 2 2" xfId="62742" xr:uid="{3294A447-3BF6-4125-A8B1-8339DB28D2E0}"/>
    <x:cellStyle name="Heading 1 3" xfId="61544" xr:uid="{A4E8E160-56A4-4C03-BE00-0F142A461F65}"/>
    <x:cellStyle name="Heading 2 2" xfId="50628" xr:uid="{268AF1A3-EEFC-4C9A-9FE6-0F30ECBD12D5}"/>
    <x:cellStyle name="Heading 2 2 2" xfId="62743" xr:uid="{53893DDA-A535-4ED0-8E0A-DB58168A3BDB}"/>
    <x:cellStyle name="Heading 2 3" xfId="61545" xr:uid="{24A5AD7C-D8AA-4645-ADA3-402C7EE078D6}"/>
    <x:cellStyle name="Heading 3 2" xfId="50629" xr:uid="{01D3F6A6-CA79-416E-A0AF-4009AD3B8989}"/>
    <x:cellStyle name="Heading 3 2 2" xfId="62744" xr:uid="{99307684-BD66-477E-8EAE-C4C2435F91A4}"/>
    <x:cellStyle name="Heading 3 3" xfId="61546" xr:uid="{E1850F8A-CE62-4143-99FF-DB259BCBC9AE}"/>
    <x:cellStyle name="Heading 4 2" xfId="50630" xr:uid="{356E8982-66C0-434B-84EC-DF7FBC6D2E4D}"/>
    <x:cellStyle name="Heading 4 2 2" xfId="62745" xr:uid="{CB606BD1-0FF8-4271-A920-AC4F5CB767A9}"/>
    <x:cellStyle name="Heading 4 3" xfId="61547" xr:uid="{88C55FF9-C2BC-42FD-AE4D-8C255139A07C}"/>
    <x:cellStyle name="Hyperlink" xfId="62719" builtinId="8" customBuiltin="1"/>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2 5" xfId="62812" xr:uid="{81E3815C-C591-40C1-BD1D-203823841E5F}"/>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Input 2 2" xfId="62986" xr:uid="{FD432733-1B75-4709-8205-29B3628E1624}"/>
    <x:cellStyle name="Input 2 3" xfId="62749" xr:uid="{115E4DA4-14E2-4238-9F7A-F57D0A88F9C7}"/>
    <x:cellStyle name="Linked Cell 2" xfId="50634" xr:uid="{A9C00AFA-9A08-42AB-BE14-13F23722AEE7}"/>
    <x:cellStyle name="Linked Cell 2 2" xfId="62989" xr:uid="{3DADAB59-5968-4941-9B7B-D62362CC2643}"/>
    <x:cellStyle name="Linked Cell 2 3" xfId="62752" xr:uid="{19724A18-FDF3-482C-A08A-AC3D4E59FE49}"/>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eutral 2 2" xfId="62985" xr:uid="{26AC4469-7EEC-4149-9609-1EA009B29357}"/>
    <x:cellStyle name="Neutral 3" xfId="62748" xr:uid="{CE9D0961-0EFD-4515-B57B-AB1A9C695CF1}"/>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2 2" xfId="62914" xr:uid="{A4EED383-6514-481E-B1CD-2C9002044550}"/>
    <x:cellStyle name="Normal 10 2 2 3" xfId="62659" xr:uid="{4D8A4982-C013-4485-BDAD-DFF0B89EE905}"/>
    <x:cellStyle name="Normal 10 2 3" xfId="50637" xr:uid="{BEB8A8D6-1E77-457A-AE5A-3DBE52911522}"/>
    <x:cellStyle name="Normal 10 2 3 2" xfId="62967" xr:uid="{FB4A13D8-0150-496F-AE8D-CEECA11B5ECE}"/>
    <x:cellStyle name="Normal 10 2 4" xfId="62835" xr:uid="{2BA07431-962A-46C2-B5CA-E0B71C04B98E}"/>
    <x:cellStyle name="Normal 10 2 5" xfId="62658" xr:uid="{F6CE38E3-FC09-4793-964F-225AE8AE425F}"/>
    <x:cellStyle name="Normal 10 3" xfId="46" xr:uid="{00000000-0005-0000-0000-00002E000000}"/>
    <x:cellStyle name="Normal 10 3 2" xfId="47" xr:uid="{00000000-0005-0000-0000-00002F000000}"/>
    <x:cellStyle name="Normal 10 3 2 2" xfId="62661" xr:uid="{5A31106A-378E-48DB-97DD-674C96B21A5C}"/>
    <x:cellStyle name="Normal 10 3 3" xfId="61583" xr:uid="{E0C69FCB-1917-4FDF-AA7B-C0B774A0AEC5}"/>
    <x:cellStyle name="Normal 10 3 3 2" xfId="61584" xr:uid="{EA8DAB09-BC61-4EE7-8C54-D73DE6A5FC4F}"/>
    <x:cellStyle name="Normal 10 3 3 3" xfId="62946" xr:uid="{A8CB8226-C8E9-4543-BA36-DA923B928FE7}"/>
    <x:cellStyle name="Normal 10 3 4" xfId="62625" xr:uid="{A212C761-997C-4C7B-8623-43D3142783A2}"/>
    <x:cellStyle name="Normal 10 3 5" xfId="62660" xr:uid="{726BFCF7-A8FC-48D2-B8C7-6CC00FF562E5}"/>
    <x:cellStyle name="Normal 10 4" xfId="48" xr:uid="{00000000-0005-0000-0000-000030000000}"/>
    <x:cellStyle name="Normal 10 4 2" xfId="62662" xr:uid="{8D34CA42-918B-42FD-ACFB-1AB4C5F4CA49}"/>
    <x:cellStyle name="Normal 10 5" xfId="50636" xr:uid="{3F57B93B-22B5-4E48-B42A-31379F7FDDF7}"/>
    <x:cellStyle name="Normal 10 5 2" xfId="62726" xr:uid="{12C7A558-85BA-4E0E-99A6-BFD2FC546C21}"/>
    <x:cellStyle name="Normal 10 6" xfId="62657" xr:uid="{AB19ED53-443E-473A-B379-6A01F31BC514}"/>
    <x:cellStyle name="Normal 11" xfId="49" xr:uid="{00000000-0005-0000-0000-000031000000}"/>
    <x:cellStyle name="Normal 11 2" xfId="50" xr:uid="{00000000-0005-0000-0000-000032000000}"/>
    <x:cellStyle name="Normal 11 2 10" xfId="62664" xr:uid="{1CB91A61-0203-4821-A5BD-479BADF10662}"/>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2 8" xfId="62978" xr:uid="{2ECCCF0F-DD2C-409E-BE4B-5C6708D06B18}"/>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10" xfId="62732" xr:uid="{62828B5B-3A97-4131-BCF9-ACE9FBEDF5B9}"/>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1 9" xfId="62663" xr:uid="{F1C5EFF1-E996-4BFC-9EC4-FEAC6AA9F1B8}"/>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2 4" xfId="62666" xr:uid="{D493983D-B5E9-4292-9A15-F00C22783351}"/>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 9" xfId="62665" xr:uid="{F874BD4A-85A6-4AF6-84A4-ACEFFCF01BC6}"/>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10" xfId="62724" xr:uid="{6D6425A0-D1D1-444D-B0D1-FE152C342919}"/>
    <x:cellStyle name="Normal 2 2 2 11" xfId="62667" xr:uid="{849DB1E9-951B-4631-B1B0-2C517F8F6A6B}"/>
    <x:cellStyle name="Normal 2 2 2 2" xfId="58" xr:uid="{00000000-0005-0000-0000-00003A000000}"/>
    <x:cellStyle name="Normal 2 2 2 2 2" xfId="59" xr:uid="{00000000-0005-0000-0000-00003B000000}"/>
    <x:cellStyle name="Normal 2 2 2 2 2 2" xfId="61806" xr:uid="{EF60B1B3-F568-436A-92E2-915DAB032DFE}"/>
    <x:cellStyle name="Normal 2 2 2 2 2 2 2" xfId="62895" xr:uid="{F9948B5F-8C47-447C-9712-A6A377AAAC30}"/>
    <x:cellStyle name="Normal 2 2 2 2 2 3" xfId="61807" xr:uid="{21542D3D-DD0D-4161-B3DB-04D4C01FCA3D}"/>
    <x:cellStyle name="Normal 2 2 2 2 2 3 2" xfId="62976" xr:uid="{819AB253-E90E-461E-82E2-9AA41DA12B95}"/>
    <x:cellStyle name="Normal 2 2 2 2 2 4" xfId="61805" xr:uid="{E782DD03-0BE0-4C63-8473-E207501ED8C4}"/>
    <x:cellStyle name="Normal 2 2 2 2 2 4 2" xfId="62794" xr:uid="{6FFDEB7A-ED91-423E-A87F-B843F461E0D8}"/>
    <x:cellStyle name="Normal 2 2 2 2 2 5" xfId="62669" xr:uid="{2946BA54-6F11-49E6-8AA1-C82C8CE6E11D}"/>
    <x:cellStyle name="Normal 2 2 2 2 3" xfId="61808" xr:uid="{541FBE89-CBA7-4387-A9EB-27CCFFB7990B}"/>
    <x:cellStyle name="Normal 2 2 2 2 3 2" xfId="61809" xr:uid="{CBD4D168-0FA9-4529-AA8D-9C9CDA6A0532}"/>
    <x:cellStyle name="Normal 2 2 2 2 3 2 2" xfId="62923" xr:uid="{5D56FBF4-6476-4BAC-B203-D36577F5A5D3}"/>
    <x:cellStyle name="Normal 2 2 2 2 3 3" xfId="61810" xr:uid="{D28F705A-896A-431E-9B7E-597BBB9F9F20}"/>
    <x:cellStyle name="Normal 2 2 2 2 3 4" xfId="62844" xr:uid="{1F1ED992-819D-4ADE-A842-B96A28B3D71C}"/>
    <x:cellStyle name="Normal 2 2 2 2 4" xfId="61811" xr:uid="{9826085C-C77A-4075-9D68-8560BFC81268}"/>
    <x:cellStyle name="Normal 2 2 2 2 4 2" xfId="62928" xr:uid="{A3A6B6F0-73CD-41AD-8F18-17C778CD0F20}"/>
    <x:cellStyle name="Normal 2 2 2 2 4 3" xfId="62871" xr:uid="{15CDFF6F-B737-4144-903A-1A6E67C853F9}"/>
    <x:cellStyle name="Normal 2 2 2 2 5" xfId="61812" xr:uid="{2935FC0F-005B-48CC-977B-FDE0D70DC843}"/>
    <x:cellStyle name="Normal 2 2 2 2 5 2" xfId="62882" xr:uid="{C297F932-64D3-4E73-BF8F-514D7BA7C7B2}"/>
    <x:cellStyle name="Normal 2 2 2 2 6" xfId="61804" xr:uid="{00D911E8-61EE-4B79-9222-133797A3CEE6}"/>
    <x:cellStyle name="Normal 2 2 2 2 6 2" xfId="62955" xr:uid="{B90BDA4C-E70D-4BFE-8A87-4ADAC4471F3D}"/>
    <x:cellStyle name="Normal 2 2 2 2 7" xfId="62729" xr:uid="{938F49CE-BE49-4AD8-919F-AA7FFA06523A}"/>
    <x:cellStyle name="Normal 2 2 2 2 8" xfId="62668" xr:uid="{F6B43FE9-6D40-4A3F-BD51-1DF85EA56008}"/>
    <x:cellStyle name="Normal 2 2 2 3" xfId="60" xr:uid="{00000000-0005-0000-0000-00003C000000}"/>
    <x:cellStyle name="Normal 2 2 2 3 2" xfId="61" xr:uid="{00000000-0005-0000-0000-00003D000000}"/>
    <x:cellStyle name="Normal 2 2 2 3 2 2" xfId="61814" xr:uid="{DBB7D5C4-F16E-49B2-A874-59EE01D15E36}"/>
    <x:cellStyle name="Normal 2 2 2 3 2 2 2" xfId="62897" xr:uid="{0B4B85BB-22C6-40C6-AD59-9065E767A1CC}"/>
    <x:cellStyle name="Normal 2 2 2 3 2 3" xfId="62796" xr:uid="{F08BCE6B-71CA-4473-980E-646B9F98C6E7}"/>
    <x:cellStyle name="Normal 2 2 2 3 2 4" xfId="62671" xr:uid="{1CBFA580-C4B6-4FA4-B086-CDDFE84C5E72}"/>
    <x:cellStyle name="Normal 2 2 2 3 3" xfId="61815" xr:uid="{1D417535-2735-4B4D-A04B-9248CD6F693D}"/>
    <x:cellStyle name="Normal 2 2 2 3 3 2" xfId="62930" xr:uid="{8115FD5E-404B-404B-97CB-C108FF66736E}"/>
    <x:cellStyle name="Normal 2 2 2 3 3 3" xfId="62873" xr:uid="{BF7D925C-03C6-4ECD-BD43-1DCD6B45A3FB}"/>
    <x:cellStyle name="Normal 2 2 2 3 4" xfId="61813" xr:uid="{FEAAA01D-097C-4B9C-9650-ADAB8AB16CA0}"/>
    <x:cellStyle name="Normal 2 2 2 3 4 2" xfId="62884" xr:uid="{52D2455A-DAD6-4BA2-AC9E-D51968E9C987}"/>
    <x:cellStyle name="Normal 2 2 2 3 5" xfId="62965" xr:uid="{7CD487BA-408E-40EE-8049-0FCB34CD0E0F}"/>
    <x:cellStyle name="Normal 2 2 2 3 6" xfId="62731" xr:uid="{6B9603A2-9A76-4252-B1B5-3EF2E02A1AD5}"/>
    <x:cellStyle name="Normal 2 2 2 3 7" xfId="62670" xr:uid="{9C10DF8E-03B5-4EDD-BDB5-D885541E584A}"/>
    <x:cellStyle name="Normal 2 2 2 4" xfId="62" xr:uid="{00000000-0005-0000-0000-00003E000000}"/>
    <x:cellStyle name="Normal 2 2 2 4 2" xfId="61817" xr:uid="{7BC233D4-F764-4327-813B-A551924FF27A}"/>
    <x:cellStyle name="Normal 2 2 2 4 2 2" xfId="62739" xr:uid="{7CF61147-3AF1-4DC0-84B2-B606097819CB}"/>
    <x:cellStyle name="Normal 2 2 2 4 3" xfId="61818" xr:uid="{1AF4531C-A97A-4292-A559-DAD5EB6391AB}"/>
    <x:cellStyle name="Normal 2 2 2 4 4" xfId="61816" xr:uid="{0E31B90A-B2CB-445F-B4EF-6E3332382D8F}"/>
    <x:cellStyle name="Normal 2 2 2 4 5" xfId="62672" xr:uid="{0CA8822B-0B03-4866-82DD-9A789EF24E0B}"/>
    <x:cellStyle name="Normal 2 2 2 5" xfId="61819" xr:uid="{061A52DC-AFB0-4D5E-8500-95DCCFFA918B}"/>
    <x:cellStyle name="Normal 2 2 2 5 2" xfId="62893" xr:uid="{15B0D86F-2DBD-4E63-A93B-0AA62F02577C}"/>
    <x:cellStyle name="Normal 2 2 2 5 3" xfId="62792" xr:uid="{69B6E52D-0297-4F99-9DEC-E0CE26028FBA}"/>
    <x:cellStyle name="Normal 2 2 2 6" xfId="61820" xr:uid="{859102F0-F010-41AF-8569-4A841113DFF6}"/>
    <x:cellStyle name="Normal 2 2 2 6 2" xfId="62912" xr:uid="{2CDD5763-DC79-4CC6-9348-B0FF43A21128}"/>
    <x:cellStyle name="Normal 2 2 2 6 3" xfId="62832" xr:uid="{DFD957DC-B291-4DF8-8B3D-58E9AE7CA8CF}"/>
    <x:cellStyle name="Normal 2 2 2 7" xfId="61803" xr:uid="{82C6FEAB-AC4B-4A79-BCB3-96583D729E6A}"/>
    <x:cellStyle name="Normal 2 2 2 7 2" xfId="62926" xr:uid="{2675C06A-7EE8-4DAB-9AB6-6B422E90BB1B}"/>
    <x:cellStyle name="Normal 2 2 2 7 3" xfId="62869" xr:uid="{CB6701EA-58FC-4407-9B97-89296701D1E7}"/>
    <x:cellStyle name="Normal 2 2 2 8" xfId="62880" xr:uid="{6AABBF3F-E960-4C02-97F4-9456EDD88F2A}"/>
    <x:cellStyle name="Normal 2 2 2 9" xfId="62944" xr:uid="{F22CFFE3-E773-4C1E-BAEA-23A2B434B4DA}"/>
    <x:cellStyle name="Normal 2 2 3" xfId="63" xr:uid="{00000000-0005-0000-0000-00003F000000}"/>
    <x:cellStyle name="Normal 2 2 3 2" xfId="61822" xr:uid="{E73464D6-2D57-4CA0-8A84-24CD9282B6A6}"/>
    <x:cellStyle name="Normal 2 2 3 2 2" xfId="61823" xr:uid="{C1467E8D-7C65-4B11-B3A5-D3639E326F1E}"/>
    <x:cellStyle name="Normal 2 2 3 2 2 2" xfId="62970" xr:uid="{FBB4A36E-2590-4D5B-9C01-139CF99A7693}"/>
    <x:cellStyle name="Normal 2 2 3 2 2 3" xfId="62917" xr:uid="{A525FA2E-4E0F-4A09-909E-44B4154A4BF3}"/>
    <x:cellStyle name="Normal 2 2 3 2 3" xfId="61824" xr:uid="{5FF60004-6382-402C-A74A-AEDA07B11C8C}"/>
    <x:cellStyle name="Normal 2 2 3 2 3 2" xfId="62949" xr:uid="{2D4CA2BB-F42F-4B0C-BB1D-C598B422401C}"/>
    <x:cellStyle name="Normal 2 2 3 2 4" xfId="62838" xr:uid="{43705D32-2DE0-4329-AC56-B6ECC33D283F}"/>
    <x:cellStyle name="Normal 2 2 3 3" xfId="61825" xr:uid="{3855EC69-EA5B-4640-A2E4-6A8F4849ED32}"/>
    <x:cellStyle name="Normal 2 2 3 3 2" xfId="61826" xr:uid="{A59FD529-222B-4C60-A25A-87FC8757ABFE}"/>
    <x:cellStyle name="Normal 2 2 3 3 2 2" xfId="62906" xr:uid="{2296626B-42E2-48CB-A810-70E7C4601EF7}"/>
    <x:cellStyle name="Normal 2 2 3 3 3" xfId="61827" xr:uid="{982B5B06-F058-459E-B4EC-C5733D56421E}"/>
    <x:cellStyle name="Normal 2 2 3 3 3 2" xfId="62959" xr:uid="{2108130A-F0E0-49BF-B79D-343C57245220}"/>
    <x:cellStyle name="Normal 2 2 3 3 4" xfId="62818" xr:uid="{4DAB4648-C839-45B5-9F2D-1CC0558643C9}"/>
    <x:cellStyle name="Normal 2 2 3 4" xfId="61828" xr:uid="{AD740CD7-8CB6-4DC6-9D2A-5F9F976280AE}"/>
    <x:cellStyle name="Normal 2 2 3 4 2" xfId="62937" xr:uid="{338D5D79-955A-4CDC-9B91-524E1F343145}"/>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2 6" xfId="62902" xr:uid="{30BE6D42-D9A6-424C-B8A1-370801CA2A68}"/>
    <x:cellStyle name="Normal 2 2 4 2 3" xfId="61842" xr:uid="{96103C0A-BF83-4C95-813E-D5475D11D0A2}"/>
    <x:cellStyle name="Normal 2 2 4 2 3 2" xfId="61843" xr:uid="{5F120589-BC2B-4D4F-B11E-ADC296626A28}"/>
    <x:cellStyle name="Normal 2 2 4 2 3 3" xfId="62968" xr:uid="{B56536EF-24A5-437B-95FA-51783618EEC6}"/>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2 8" xfId="62801" xr:uid="{30F6D323-A005-4D56-9F54-E8C8418E0A72}"/>
    <x:cellStyle name="Normal 2 2 4 3" xfId="61851" xr:uid="{F7729CA7-9F68-4160-88C2-76EC95A4082A}"/>
    <x:cellStyle name="Normal 2 2 4 3 2" xfId="61852" xr:uid="{7CB78918-4D59-44CF-A25C-67C0894BA328}"/>
    <x:cellStyle name="Normal 2 2 4 3 2 2" xfId="62915" xr:uid="{0B175CDF-1575-4FAC-9054-D394BCB78AB8}"/>
    <x:cellStyle name="Normal 2 2 4 3 3" xfId="61853" xr:uid="{4A6533D9-DBDE-4C38-AEFB-4A0C589BF80C}"/>
    <x:cellStyle name="Normal 2 2 4 3 4" xfId="62836" xr:uid="{67451AAA-3B2D-4BDC-A3CE-55BA7C6B04F7}"/>
    <x:cellStyle name="Normal 2 2 4 4" xfId="61854" xr:uid="{A0FCFC9E-9CC7-4D7E-8C8D-F8A62DB13604}"/>
    <x:cellStyle name="Normal 2 2 4 4 2" xfId="62890" xr:uid="{B7D8597F-8EA4-49FA-BB24-E4347D58D7BB}"/>
    <x:cellStyle name="Normal 2 2 4 5" xfId="61855" xr:uid="{29BE3879-ECE4-450E-A325-F07EFDD1CAF5}"/>
    <x:cellStyle name="Normal 2 2 4 5 2" xfId="62947" xr:uid="{CD33679D-1FC8-439B-B628-FB6372929C12}"/>
    <x:cellStyle name="Normal 2 2 4 6" xfId="62788" xr:uid="{4E2BE3D2-5C67-495E-8C05-89DFCDA2DD53}"/>
    <x:cellStyle name="Normal 2 2 5" xfId="61856" xr:uid="{55E296C2-D5A3-4D73-87A9-F51451F6D779}"/>
    <x:cellStyle name="Normal 2 2 5 2" xfId="61857" xr:uid="{B3CD5FAC-90E1-45FB-B335-EACD5E8D9C72}"/>
    <x:cellStyle name="Normal 2 2 5 2 2" xfId="62904" xr:uid="{084E99EE-F2F4-4D2F-B623-D3713C6701D7}"/>
    <x:cellStyle name="Normal 2 2 5 3" xfId="61858" xr:uid="{6A41CB71-BBD9-4005-9981-429EBF9F043A}"/>
    <x:cellStyle name="Normal 2 2 5 3 2" xfId="62957" xr:uid="{30E12415-8239-4A04-95C0-51322CB91CFF}"/>
    <x:cellStyle name="Normal 2 2 5 4" xfId="62806" xr:uid="{FD478A38-6305-42F5-8D21-2EE19DEF7771}"/>
    <x:cellStyle name="Normal 2 2 6" xfId="61859" xr:uid="{92736E9B-B75D-49E3-9D85-573F413E4473}"/>
    <x:cellStyle name="Normal 2 2 6 2" xfId="61860" xr:uid="{97DE1819-C7C1-4BDF-98CF-83A283B46440}"/>
    <x:cellStyle name="Normal 2 2 6 3" xfId="61861" xr:uid="{3B0D3EF6-8B33-46E0-9652-D3FDC77FE17C}"/>
    <x:cellStyle name="Normal 2 2 6 4" xfId="62935" xr:uid="{C4CE6F5A-3C77-4170-B36B-4809D498C1D8}"/>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2 4" xfId="62740" xr:uid="{B82D8C00-9A7B-45A9-AABF-875D798732E7}"/>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2 7" xfId="62674" xr:uid="{D0EE4C29-A681-4CB8-91E7-C4B0DBCDE049}"/>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3 5" xfId="62824" xr:uid="{C5C48C52-5CD0-45E5-A69C-9053C026DF4D}"/>
    <x:cellStyle name="Normal 2 3 4" xfId="61876" xr:uid="{5AE54127-26E2-4156-B1EB-B8F975A2BA20}"/>
    <x:cellStyle name="Normal 2 3 4 2" xfId="61877" xr:uid="{9503650E-4BB2-40A6-977D-CBBC666E72AC}"/>
    <x:cellStyle name="Normal 2 3 4 3" xfId="61878" xr:uid="{915798C6-1497-4260-ABAD-C487C5F0C5E2}"/>
    <x:cellStyle name="Normal 2 3 4 4" xfId="62707" xr:uid="{EA5CCB1C-934D-45F6-AD14-E56CC049F867}"/>
    <x:cellStyle name="Normal 2 3 5" xfId="61879" xr:uid="{FDC71500-8E8B-46EB-99FF-CA0D6836B0F0}"/>
    <x:cellStyle name="Normal 2 3 6" xfId="61880" xr:uid="{088CC7CF-CAB8-432C-A653-D2DC702067D0}"/>
    <x:cellStyle name="Normal 2 3 7" xfId="50652" xr:uid="{4E5EED95-2085-490A-860F-36D608ADBD19}"/>
    <x:cellStyle name="Normal 2 3 8" xfId="62673"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2 3" xfId="62677" xr:uid="{BFB92922-7077-4F6D-9C6D-3BE5AA1B03EA}"/>
    <x:cellStyle name="Normal 2 4 2 3" xfId="61883" xr:uid="{BB6D76F2-72FB-4CB2-B0B0-48D15127E381}"/>
    <x:cellStyle name="Normal 2 4 2 3 2" xfId="62814" xr:uid="{BA1D49DA-7299-4AD1-92C2-FBD2317FD43E}"/>
    <x:cellStyle name="Normal 2 4 2 4" xfId="61881" xr:uid="{998E1DA7-1469-4718-AF67-C3F5EA55FFF0}"/>
    <x:cellStyle name="Normal 2 4 2 5" xfId="62676" xr:uid="{ECBB65E5-56E0-4C99-8C47-ECA784072691}"/>
    <x:cellStyle name="Normal 2 4 3" xfId="70" xr:uid="{00000000-0005-0000-0000-000046000000}"/>
    <x:cellStyle name="Normal 2 4 3 2" xfId="71" xr:uid="{00000000-0005-0000-0000-000047000000}"/>
    <x:cellStyle name="Normal 2 4 3 2 2" xfId="61885" xr:uid="{EB8A3FA2-5BF5-4972-A3D3-D86060F5545C}"/>
    <x:cellStyle name="Normal 2 4 3 2 3" xfId="62679" xr:uid="{C93770C7-C344-489A-9EFF-9E25FA6F0066}"/>
    <x:cellStyle name="Normal 2 4 3 3" xfId="61886" xr:uid="{3E68EA95-3C73-4123-891A-2BAF952DA651}"/>
    <x:cellStyle name="Normal 2 4 3 4" xfId="61884" xr:uid="{308E2484-4A42-49D6-9860-1FA93C11BCB9}"/>
    <x:cellStyle name="Normal 2 4 3 5" xfId="62678" xr:uid="{13DBA057-6DDB-47AC-8061-24C7694C220D}"/>
    <x:cellStyle name="Normal 2 4 4" xfId="72" xr:uid="{00000000-0005-0000-0000-000048000000}"/>
    <x:cellStyle name="Normal 2 4 4 2" xfId="61888" xr:uid="{8144E7DD-1E6B-4270-8146-EB163A837D08}"/>
    <x:cellStyle name="Normal 2 4 4 3" xfId="61887" xr:uid="{E73C3F3E-B200-423E-A6AF-8945F4EDF0F8}"/>
    <x:cellStyle name="Normal 2 4 4 4" xfId="62680" xr:uid="{91C5E032-C16C-47AC-A1A0-6734FBB01FB4}"/>
    <x:cellStyle name="Normal 2 4 5" xfId="61889" xr:uid="{FE44743A-FBB1-49B9-B347-D2C34202754E}"/>
    <x:cellStyle name="Normal 2 4 5 2" xfId="62721" xr:uid="{40CDA2F3-CA39-4BB9-B89D-05B6CB03E02A}"/>
    <x:cellStyle name="Normal 2 4 6" xfId="50653" xr:uid="{16EC198D-0DD4-4820-B6BC-B2A55CC3740B}"/>
    <x:cellStyle name="Normal 2 4 7" xfId="62675" xr:uid="{6F10BD6B-A29B-4697-BF23-BFCB846E86BF}"/>
    <x:cellStyle name="Normal 2 5" xfId="73" xr:uid="{00000000-0005-0000-0000-000049000000}"/>
    <x:cellStyle name="Normal 2 5 2" xfId="61890" xr:uid="{35CF45CB-E7C8-400C-BE43-2CF49E6116BE}"/>
    <x:cellStyle name="Normal 2 5 2 2" xfId="61891" xr:uid="{A383D371-2648-49F8-9720-A3D4AB8D46C9}"/>
    <x:cellStyle name="Normal 2 5 2 2 2" xfId="62977" xr:uid="{398C0C48-54C6-4443-B7EB-D0EE632FC455}"/>
    <x:cellStyle name="Normal 2 5 2 2 3" xfId="62924" xr:uid="{DA14A455-E446-49FA-89C6-2E30667A641F}"/>
    <x:cellStyle name="Normal 2 5 2 3" xfId="61892" xr:uid="{FCE616AF-C1E2-46AC-A54F-7768AD8C86C9}"/>
    <x:cellStyle name="Normal 2 5 2 3 2" xfId="62956" xr:uid="{46BC139B-B6D9-46FA-BA6E-9C9ECB461456}"/>
    <x:cellStyle name="Normal 2 5 2 4" xfId="62845" xr:uid="{8CB57661-CFE4-4895-84E5-60179878E437}"/>
    <x:cellStyle name="Normal 2 5 3" xfId="61893" xr:uid="{6DD61A14-EB51-44A6-B8B4-5BD2DA729750}"/>
    <x:cellStyle name="Normal 2 5 3 2" xfId="61894" xr:uid="{82964863-A55E-4C6A-A3AB-20A0E13FE7BE}"/>
    <x:cellStyle name="Normal 2 5 3 2 2" xfId="62913" xr:uid="{B469A3FB-930B-47FF-806E-A7EBC4230E28}"/>
    <x:cellStyle name="Normal 2 5 3 3" xfId="61895" xr:uid="{3BDA5D5A-14B1-42EF-9F9C-5F9B74C74912}"/>
    <x:cellStyle name="Normal 2 5 3 3 2" xfId="62966" xr:uid="{433C894E-DF8C-4700-B6A2-BE0D3A98E68E}"/>
    <x:cellStyle name="Normal 2 5 3 4" xfId="62834" xr:uid="{59D13EB0-CF2F-41E1-92EE-70178B65359F}"/>
    <x:cellStyle name="Normal 2 5 4" xfId="61896" xr:uid="{9895C0FB-EDEE-41DB-B65D-86E039C4603B}"/>
    <x:cellStyle name="Normal 2 5 4 2" xfId="62945" xr:uid="{B4158694-1903-4424-9562-33BB55E2D6EB}"/>
    <x:cellStyle name="Normal 2 5 5" xfId="61897" xr:uid="{762F51AD-CD27-4020-8E2D-98BCAB46C885}"/>
    <x:cellStyle name="Normal 2 5 6" xfId="50654" xr:uid="{5CE12DEB-CED4-4B5D-95FE-8AA955A5BFD8}"/>
    <x:cellStyle name="Normal 2 5 7" xfId="62733" xr:uid="{D25F5C75-7082-4EE1-9F62-365F4EEBA25C}"/>
    <x:cellStyle name="Normal 2 6" xfId="61898" xr:uid="{7E571964-B12C-4271-A839-84EA619F0EA5}"/>
    <x:cellStyle name="Normal 2 6 2" xfId="61899" xr:uid="{A14BD1A4-E981-4976-9F38-B786C03E5186}"/>
    <x:cellStyle name="Normal 2 6 3" xfId="61900" xr:uid="{A7561112-EF17-43F6-860C-436966962F83}"/>
    <x:cellStyle name="Normal 2 6 4" xfId="62701" xr:uid="{BFFC2977-8758-4DE7-AB0F-47BF560A1387}"/>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3 2 2" xfId="62920" xr:uid="{A6C9EFB2-291D-4382-BA8D-0ACEF9D7E572}"/>
    <x:cellStyle name="Normal 3 2 3 2 2 2" xfId="62973" xr:uid="{2169A038-ADE6-43EC-94C5-F742994D3850}"/>
    <x:cellStyle name="Normal 3 2 3 2 3" xfId="62952" xr:uid="{520200DA-7B23-486E-90E7-D19A52B51139}"/>
    <x:cellStyle name="Normal 3 2 3 2 4" xfId="62841" xr:uid="{A7A9CBEC-2738-416C-983E-F34A41B17EA2}"/>
    <x:cellStyle name="Normal 3 2 3 3" xfId="62821" xr:uid="{44187DC5-EB7C-4742-B098-B37DCA092698}"/>
    <x:cellStyle name="Normal 3 2 3 3 2" xfId="62909" xr:uid="{BDE1FAB7-140B-48A5-B9C3-B250AE37BD11}"/>
    <x:cellStyle name="Normal 3 2 3 3 3" xfId="62962" xr:uid="{16BF98A5-AAF2-4739-A68E-79BBACA80598}"/>
    <x:cellStyle name="Normal 3 2 3 4" xfId="62940" xr:uid="{3E776B71-1C6F-4037-A658-46E6BABA8717}"/>
    <x:cellStyle name="Normal 3 2 3 5" xfId="62725" xr:uid="{E46F5D44-49E6-429E-B953-60EC4E8B66D6}"/>
    <x:cellStyle name="Normal 3 2 4" xfId="78" xr:uid="{00000000-0005-0000-0000-00004E000000}"/>
    <x:cellStyle name="Normal 3 2 4 2" xfId="62023" xr:uid="{2AE151AF-DAD1-4F31-AAE8-BC724359AAE2}"/>
    <x:cellStyle name="Normal 3 2 4 2 2" xfId="62898" xr:uid="{48AA85E0-DC06-416E-8BC0-9FB9470FF0CE}"/>
    <x:cellStyle name="Normal 3 2 4 2 3" xfId="62797" xr:uid="{00ECD78E-D1A2-4C8A-A0EA-BE995E55E1EC}"/>
    <x:cellStyle name="Normal 3 2 4 3" xfId="62874" xr:uid="{666C3CE9-7DDD-4BFC-8B84-1D0A638289AD}"/>
    <x:cellStyle name="Normal 3 2 4 3 2" xfId="62931" xr:uid="{6F6EA7EA-7C34-4AAC-BA24-7D237B25160B}"/>
    <x:cellStyle name="Normal 3 2 4 4" xfId="62885" xr:uid="{56C47516-9DD4-4647-A7C2-9133A639BB8F}"/>
    <x:cellStyle name="Normal 3 2 4 5" xfId="62735" xr:uid="{EC1C4A59-32B9-40F3-982A-97566354B693}"/>
    <x:cellStyle name="Normal 3 2 5" xfId="62024" xr:uid="{C5170317-922D-4652-8AA4-97D79CD7152E}"/>
    <x:cellStyle name="Normal 3 2 5 2" xfId="62708" xr:uid="{FA409F79-718D-43CF-92D7-AC720ED9627A}"/>
    <x:cellStyle name="Normal 3 2 6" xfId="50656" xr:uid="{22A405AD-FF74-4457-82C4-4ACD39EB64F3}"/>
    <x:cellStyle name="Normal 3 3" xfId="79" xr:uid="{00000000-0005-0000-0000-00004F000000}"/>
    <x:cellStyle name="Normal 3 3 2" xfId="62025" xr:uid="{21945B47-9AD4-4512-AAAA-80CDD395C463}"/>
    <x:cellStyle name="Normal 3 3 2 2" xfId="62807" xr:uid="{E7AC8539-9BF4-48B8-B8FF-642D51E54236}"/>
    <x:cellStyle name="Normal 3 3 3" xfId="50658" xr:uid="{DD8D286D-F897-4B30-9E53-B6FDEA51B42B}"/>
    <x:cellStyle name="Normal 3 3 3 2" xfId="62734" xr:uid="{3581AF22-725C-4AAD-8DC4-3366F6A45087}"/>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2 8" xfId="62825" xr:uid="{32452C04-292B-4D16-AE6B-BF6B8CADEBEC}"/>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4 9" xfId="62681" xr:uid="{755DF5E7-6417-4F87-8C94-BC150428990C}"/>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5 8" xfId="62831" xr:uid="{D18485AA-5CA1-4587-9BED-1198492A7DBF}"/>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6 6" xfId="62981" xr:uid="{7C42087D-4A80-4532-9E00-4A81910D80C3}"/>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19" xfId="62787" xr:uid="{32436F90-35BF-447A-AED3-C82D7B47F6D0}"/>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13" xfId="62800" xr:uid="{C3525097-9626-49EA-9B7A-623BBD3EEAD3}"/>
    <x:cellStyle name="Normal 4 2 2 2" xfId="50702" xr:uid="{EB27F7E4-DED5-41B6-B734-1F3BEDF63CA3}"/>
    <x:cellStyle name="Normal 4 2 2 2 10" xfId="50703" xr:uid="{D205ED89-2910-4AB3-84F3-14CE9E85EC34}"/>
    <x:cellStyle name="Normal 4 2 2 2 11" xfId="62901" xr:uid="{A7939638-3093-4549-817E-0304FFEC5A39}"/>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11" xfId="62826" xr:uid="{0F31AFA6-BD09-4E67-8FA0-25029CEDE3B2}"/>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11" xfId="62889" xr:uid="{AF7311B3-FD7D-4764-8057-A427B54C7C90}"/>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18" xfId="62819" xr:uid="{953186BF-FD1F-4B82-8B9B-8CF89A6690BB}"/>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13" xfId="62839" xr:uid="{C348B995-036E-43E2-AA2E-A80BACC081AE}"/>
    <x:cellStyle name="Normal 4 3 2 2" xfId="51383" xr:uid="{73A28680-B860-4BEB-8DA1-5EE25B131697}"/>
    <x:cellStyle name="Normal 4 3 2 2 10" xfId="51384" xr:uid="{4789778F-0E36-4515-A3C6-D30E1EDC9B35}"/>
    <x:cellStyle name="Normal 4 3 2 2 11" xfId="62918" xr:uid="{DA070DC7-775B-40CB-86F3-063FF4F6115B}"/>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2 8" xfId="62971" xr:uid="{DF2EAAED-5876-404C-B330-D5927B3AD144}"/>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11" xfId="62950" xr:uid="{4EF3AA54-8050-4164-B08B-E858EEF3E647}"/>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11" xfId="62907" xr:uid="{D86DE51A-CF8F-4C52-904D-5EB6F9859F9D}"/>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2 8" xfId="62960" xr:uid="{13FBBB9B-E150-4E40-8A81-3F35D3DEDB15}"/>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11" xfId="62938" xr:uid="{2C3E91CB-7B8F-4D6F-AE30-3EFF702E7070}"/>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4 6" xfId="62709" xr:uid="{8F935E2D-11B2-4899-8685-88F5788FFEFB}"/>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18" xfId="62682" xr:uid="{25FBEDBB-9C8B-4B77-BEBD-9C0A65AE845C}"/>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14" xfId="62683" xr:uid="{E8B72ED4-FBCB-4049-9A29-929B17082BDD}"/>
    <x:cellStyle name="Normal 5 2 2 2" xfId="52112" xr:uid="{6B8A3FF4-7440-46C5-A59E-A0D173694519}"/>
    <x:cellStyle name="Normal 5 2 2 2 10" xfId="52113" xr:uid="{BAC50696-3397-4403-93EE-4792052DEB0F}"/>
    <x:cellStyle name="Normal 5 2 2 2 11" xfId="62833" xr:uid="{3880EA38-390F-44CE-910B-B741F5A4B620}"/>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14" xfId="62684" xr:uid="{DDD866EF-F5D6-41AA-B866-BAD4FD0868C6}"/>
    <x:cellStyle name="Normal 5 3 2" xfId="52758" xr:uid="{3E6BAB10-A5A2-4622-8196-21620E836C3E}"/>
    <x:cellStyle name="Normal 5 3 2 10" xfId="52759" xr:uid="{B94CAE83-656F-4D83-BED5-92F55496B6EB}"/>
    <x:cellStyle name="Normal 5 3 2 11" xfId="62802" xr:uid="{4972717A-334B-4A8D-AD7C-8A3C10E201D4}"/>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2 6" xfId="62919" xr:uid="{10DA2B25-3014-48D0-A0DB-062FD42080DE}"/>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3 5" xfId="62972" xr:uid="{B09D048F-9DA8-44CD-91C8-9A8557AFD57E}"/>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2 8" xfId="62840" xr:uid="{B0E9B7B7-DEC4-4F28-AC23-4AB585E11AB8}"/>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3 8" xfId="62903" xr:uid="{509ACFCD-4358-4F0D-BDD2-D9DB5C7DD30B}"/>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4 7" xfId="62951" xr:uid="{1DE1B59D-9D91-4CC7-B79D-A60226B45520}"/>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11" xfId="62820" xr:uid="{A1970745-6927-4602-ACA2-A60783F6293F}"/>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2 8" xfId="62908" xr:uid="{3E3BF7C4-6ED2-4051-B2AD-A0F69AE527CE}"/>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3 8" xfId="62961" xr:uid="{A6B2F4FF-CD7E-473C-A0AF-22172DE94A27}"/>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4 8" xfId="62891" xr:uid="{517B18D1-F6C2-4191-9B76-8496AFA6CEE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5 8" xfId="62939" xr:uid="{AB23D012-65E8-4263-8AED-E31E21078E4A}"/>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6 7" xfId="62789" xr:uid="{E762ECB1-2671-4570-A06E-006276A63035}"/>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12" xfId="62808" xr:uid="{8B267C17-822B-4D1F-80A8-C62E2F64994F}"/>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11" xfId="62710" xr:uid="{A10D2C5B-42DE-4F7E-99AD-9852F1531C15}"/>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18" xfId="62685" xr:uid="{A2F313EA-0393-4F9C-B980-217BF6822A5B}"/>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13" xfId="62837" xr:uid="{706E3ADA-E6E5-42A9-9D45-C521B5615AE1}"/>
    <x:cellStyle name="Normal 6 3 2" xfId="54121" xr:uid="{6A623F9F-295C-4FF6-AFEB-797BDB69CB78}"/>
    <x:cellStyle name="Normal 6 3 2 10" xfId="54122" xr:uid="{D2B742FB-7CDA-452C-B5FE-9CAC6343D724}"/>
    <x:cellStyle name="Normal 6 3 2 11" xfId="62916" xr:uid="{3DF2AD77-9661-4A83-B32E-8685C23AA8A5}"/>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2 8" xfId="62969" xr:uid="{2F297666-6D37-4AE4-B02F-5C22BC5D6E31}"/>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11" xfId="62948" xr:uid="{9EFBFCD8-A57A-4ED8-97CD-6A1CF9888B3E}"/>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11" xfId="62809" xr:uid="{4D1CA2A7-5CBE-47B3-B38E-A8D4659841E3}"/>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2 8" xfId="62905" xr:uid="{E1612387-CEAF-49F2-A83B-E8731C24E771}"/>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3 8" xfId="62958" xr:uid="{6D404112-0926-4BE5-9D72-81939E6C2555}"/>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11" xfId="62936" xr:uid="{897DB1A8-5585-4208-923B-358BA5EBFC67}"/>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18" xfId="62727" xr:uid="{506CEA9A-D2D6-4E32-9010-28CB35D534A5}"/>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13" xfId="62793" xr:uid="{38A86111-FEFC-4D8C-9571-7C11275544FA}"/>
    <x:cellStyle name="Normal 7 2 2 2" xfId="54837" xr:uid="{4D4C3C22-D237-494F-BB49-2DCC50FB27D6}"/>
    <x:cellStyle name="Normal 7 2 2 2 10" xfId="54838" xr:uid="{3655FCC6-D3B2-4BE5-ABBE-9354D9315E64}"/>
    <x:cellStyle name="Normal 7 2 2 2 11" xfId="62894" xr:uid="{5A797A8E-3064-4F87-AE0E-051CDC2FA5D9}"/>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11" xfId="62870" xr:uid="{EAD9C6D6-E20E-473E-844D-0E6C1315888F}"/>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2 8" xfId="62927" xr:uid="{F3A2F818-4F2C-4AED-943F-DD3C0053576C}"/>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11" xfId="62881" xr:uid="{CCBC6247-2CB6-4D1D-B763-EB8A74B6586E}"/>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13" xfId="62730" xr:uid="{0296CC2E-C3E9-4193-B732-643459725BF3}"/>
    <x:cellStyle name="Normal 7 3 2" xfId="55483" xr:uid="{A7CA71D5-B260-439C-95FB-4966A4369511}"/>
    <x:cellStyle name="Normal 7 3 2 10" xfId="55484" xr:uid="{49063BEE-5F33-4100-A6DF-27EC513D189B}"/>
    <x:cellStyle name="Normal 7 3 2 11" xfId="62795" xr:uid="{F925FAD2-F761-468F-A243-DF3E86C9372F}"/>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2 8" xfId="62896" xr:uid="{F4767EE2-7F3D-479D-B20B-2B9440D0684D}"/>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11" xfId="62872" xr:uid="{BAFF9397-DFD7-4746-AF8B-355AC9974845}"/>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2 8" xfId="62929" xr:uid="{7179BED7-A934-4231-89F9-9F2683AF50F1}"/>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4 8" xfId="62883" xr:uid="{7AC8B1E6-AF61-464C-B0E9-F4E5C03FA1B9}"/>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11" xfId="62791" xr:uid="{FE1BF8F3-C2EB-4C0C-B110-BA669C4AE3DA}"/>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2 8" xfId="62892" xr:uid="{D2E14EB5-5803-494D-8B77-7FB567BDE313}"/>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11" xfId="62827" xr:uid="{2007DAC8-0FDD-44ED-A927-C6489D2CAEF6}"/>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2 6" xfId="62925" xr:uid="{E172A9BC-C867-4FA1-A284-C925CEE09FBC}"/>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6 8" xfId="62868" xr:uid="{0FD407CB-590D-445E-B2AF-8CAE18C627FA}"/>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7 8" xfId="62879" xr:uid="{72E284B9-3B5E-449C-A807-1CADC13288EE}"/>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8 7" xfId="62711" xr:uid="{05D35169-6BAC-4DD6-AB26-0D260D938FDB}"/>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73" xfId="62646" xr:uid="{226D8AA0-EB2F-462F-8AD5-9078B6DC383B}"/>
    <x:cellStyle name="Normal 74" xfId="63019" xr:uid="{0F4D959A-B910-4CE1-9B84-E9AF48342CDA}"/>
    <x:cellStyle name="Normal 74 2" xfId="63021" xr:uid="{6FDCDDA2-39E2-494B-89AC-D2BB60408ABA}"/>
    <x:cellStyle name="Normal 8" xfId="94" xr:uid="{00000000-0005-0000-0000-00005E000000}"/>
    <x:cellStyle name="Normal 8 2" xfId="95" xr:uid="{00000000-0005-0000-0000-00005F000000}"/>
    <x:cellStyle name="Normal 8 2 2" xfId="62227" xr:uid="{06E274D6-918C-4B3E-9983-F15BB53D550E}"/>
    <x:cellStyle name="Normal 8 2 3" xfId="62728" xr:uid="{E1D59857-1CCA-4ABB-91AF-89E8B39FA7F5}"/>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8 4 2" xfId="62943" xr:uid="{56860502-9CA3-4616-8993-50E1ECAACE6E}"/>
    <x:cellStyle name="Normal 8 5" xfId="62718" xr:uid="{2425060E-7268-4386-A349-307BEEEB173F}"/>
    <x:cellStyle name="Normal 9" xfId="96" xr:uid="{00000000-0005-0000-0000-000060000000}"/>
    <x:cellStyle name="Normal 9 2" xfId="97" xr:uid="{00000000-0005-0000-0000-000061000000}"/>
    <x:cellStyle name="Normal 9 2 2" xfId="62231" xr:uid="{D27D9438-9723-4C80-9B3A-5E95F20E6640}"/>
    <x:cellStyle name="Normal 9 2 2 2" xfId="62828" xr:uid="{9258F416-DA67-46F1-B3DB-78F1B4822B66}"/>
    <x:cellStyle name="Normal 9 2 3" xfId="62232" xr:uid="{BD858C90-F2B2-492C-9FC8-E09157E7C8E7}"/>
    <x:cellStyle name="Normal 9 2 4" xfId="56113" xr:uid="{A7143BE3-287F-4662-B011-A469B4E45909}"/>
    <x:cellStyle name="Normal 9 2 5" xfId="62687" xr:uid="{1FBA55F5-063B-462D-BF43-332BDC4F4915}"/>
    <x:cellStyle name="Normal 9 3" xfId="62233" xr:uid="{76C87B5F-67A9-4A1E-B3E9-AAA2516B7B7C}"/>
    <x:cellStyle name="Normal 9 3 2" xfId="62720" xr:uid="{0C7A5931-A4A2-40F0-802F-367C96332345}"/>
    <x:cellStyle name="Normal 9 4" xfId="62234" xr:uid="{657CD02F-BA3C-4541-9D9D-BFE63F0F99B1}"/>
    <x:cellStyle name="Normal 9 5" xfId="56112" xr:uid="{46EED2F3-158B-4690-8D7D-A4215441FADC}"/>
    <x:cellStyle name="Normal 9 6" xfId="62686" xr:uid="{E850D540-41D4-430F-8FCB-41C42B60543A}"/>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10" xfId="62755" xr:uid="{4F3608B4-ABE0-4220-AAD0-6C690A66DB34}"/>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17" xfId="62992" xr:uid="{A15EE224-4A18-4973-8757-0CC81E22810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18" xfId="62805" xr:uid="{2A0A8288-5A31-48F7-B528-3763C4642857}"/>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Output 2 2" xfId="62987" xr:uid="{53FCC8B2-F079-4174-BB61-A78EF0C8A1E2}"/>
    <x:cellStyle name="Output 2 3" xfId="62750" xr:uid="{5656E276-CF75-43D3-AC57-87DDAC98154D}"/>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2 2 2" xfId="62975" xr:uid="{3300FBFD-C668-4926-9EA2-F0C0DF0D4BC0}"/>
    <x:cellStyle name="Percent 2 2 2 2 3" xfId="62922" xr:uid="{FF52E131-E368-436B-968D-6019B825F726}"/>
    <x:cellStyle name="Percent 2 2 2 3" xfId="62954" xr:uid="{5DC5E325-6BB0-414A-9D2D-4B4AE929C8D6}"/>
    <x:cellStyle name="Percent 2 2 2 4" xfId="62843" xr:uid="{D8795F7B-A754-4495-AA8F-1E7273AD0209}"/>
    <x:cellStyle name="Percent 2 2 2 5" xfId="62690" xr:uid="{9613F339-9C33-4371-AE35-902B8466AB2E}"/>
    <x:cellStyle name="Percent 2 2 3" xfId="109" xr:uid="{00000000-0005-0000-0000-00006E000000}"/>
    <x:cellStyle name="Percent 2 2 3 2" xfId="62964" xr:uid="{F14570DD-E22F-4473-8301-B6914538E48E}"/>
    <x:cellStyle name="Percent 2 2 3 3" xfId="62911" xr:uid="{B30DBDA7-685C-478E-B5BC-491D53F0EFC4}"/>
    <x:cellStyle name="Percent 2 2 4" xfId="60207" xr:uid="{967256DF-068A-4A12-89D5-91124CEA017A}"/>
    <x:cellStyle name="Percent 2 2 4 2" xfId="62942" xr:uid="{A1ABE249-3EDE-4D10-A721-F4F970C30DC1}"/>
    <x:cellStyle name="Percent 2 2 5" xfId="62823" xr:uid="{7391D03E-FF7E-495B-8000-3C541AB89174}"/>
    <x:cellStyle name="Percent 2 2 6" xfId="62689" xr:uid="{2B488F65-5E83-4B25-B485-AE5140B34FDB}"/>
    <x:cellStyle name="Percent 2 3" xfId="110" xr:uid="{00000000-0005-0000-0000-00006F000000}"/>
    <x:cellStyle name="Percent 2 3 2" xfId="111" xr:uid="{00000000-0005-0000-0000-000070000000}"/>
    <x:cellStyle name="Percent 2 3 2 2" xfId="62692" xr:uid="{71192664-559A-4F31-B8DA-AA179FC6A66E}"/>
    <x:cellStyle name="Percent 2 3 3" xfId="60208" xr:uid="{0EE906BB-345A-4C0A-B929-D4E2487E6D09}"/>
    <x:cellStyle name="Percent 2 3 4" xfId="62632" xr:uid="{BE89932E-1B82-4A6B-83F8-BA105ADD4122}"/>
    <x:cellStyle name="Percent 2 3 5" xfId="62691" xr:uid="{11F0FF1F-3F39-4C4B-A7C1-3F5A23E2D27B}"/>
    <x:cellStyle name="Percent 2 4" xfId="112" xr:uid="{00000000-0005-0000-0000-000071000000}"/>
    <x:cellStyle name="Percent 2 4 2" xfId="62374" xr:uid="{E8ABFCE1-26F0-457A-B9AD-9187E581C1A8}"/>
    <x:cellStyle name="Percent 2 4 3" xfId="62693" xr:uid="{506BBA2B-760A-4F8F-9DBF-5E8542482B50}"/>
    <x:cellStyle name="Percent 2 5" xfId="113" xr:uid="{00000000-0005-0000-0000-000072000000}"/>
    <x:cellStyle name="Percent 2 5 2" xfId="62702" xr:uid="{54A97649-B00C-4D3F-B0B9-95A976536166}"/>
    <x:cellStyle name="Percent 2 6" xfId="60206" xr:uid="{F6F60734-384E-4BD8-9E14-7E414726D4F0}"/>
    <x:cellStyle name="Percent 2 7" xfId="62688" xr:uid="{06B7C8B2-E608-48CF-AFE6-D6FBA4CA0D97}"/>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Char 3" xfId="62712" xr:uid="{C60E4FEE-6E64-40EE-AC57-4007E01F1736}"/>
    <x:cellStyle name="PSDate" xfId="118" xr:uid="{00000000-0005-0000-0000-000077000000}"/>
    <x:cellStyle name="PSDate 2" xfId="119" xr:uid="{00000000-0005-0000-0000-000078000000}"/>
    <x:cellStyle name="PSDate 2 2" xfId="60213" xr:uid="{66CA58D0-8F75-479B-AE62-E68AD30B7AD8}"/>
    <x:cellStyle name="PSDate 3" xfId="62713" xr:uid="{A59DDDD9-D754-43CF-A6FC-564F77FA98A7}"/>
    <x:cellStyle name="PSDec" xfId="120" xr:uid="{00000000-0005-0000-0000-000079000000}"/>
    <x:cellStyle name="PSDec 2" xfId="121" xr:uid="{00000000-0005-0000-0000-00007A000000}"/>
    <x:cellStyle name="PSDec 2 2" xfId="60214" xr:uid="{6C81FA0F-BB3A-4757-ABF4-93041F448343}"/>
    <x:cellStyle name="PSDec 3" xfId="62714" xr:uid="{8F1F45BB-8B2D-4BE8-99B8-5869E5A436E4}"/>
    <x:cellStyle name="PSHeading" xfId="122" xr:uid="{00000000-0005-0000-0000-00007B000000}"/>
    <x:cellStyle name="PSHeading 2" xfId="123" xr:uid="{00000000-0005-0000-0000-00007C000000}"/>
    <x:cellStyle name="PSHeading 2 2" xfId="60215" xr:uid="{175FB1AB-030D-4686-BF7E-F7029086F38A}"/>
    <x:cellStyle name="PSHeading 3" xfId="62715" xr:uid="{B21B26BB-818E-4285-B816-720721A7D26D}"/>
    <x:cellStyle name="PSInt" xfId="124" xr:uid="{00000000-0005-0000-0000-00007D000000}"/>
    <x:cellStyle name="PSInt 2" xfId="125" xr:uid="{00000000-0005-0000-0000-00007E000000}"/>
    <x:cellStyle name="PSInt 2 2" xfId="60216" xr:uid="{FEFE98B1-B9A1-426D-910B-085C3C9446DE}"/>
    <x:cellStyle name="PSInt 3" xfId="62716" xr:uid="{E2DE3D15-391D-4B2E-9A1E-E9451657D593}"/>
    <x:cellStyle name="PSSpacer" xfId="126" xr:uid="{00000000-0005-0000-0000-00007F000000}"/>
    <x:cellStyle name="PSSpacer 2" xfId="127" xr:uid="{00000000-0005-0000-0000-000080000000}"/>
    <x:cellStyle name="PSSpacer 2 2" xfId="60217" xr:uid="{019A80D0-F87E-4DDE-AF6D-0BFA5A487511}"/>
    <x:cellStyle name="PSSpacer 3" xfId="62717" xr:uid="{8E81359C-6553-4E6A-9B60-12DC1407115E}"/>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2 2" xfId="62694" xr:uid="{338328CD-78FF-4282-89AC-E7A452E61539}"/>
    <x:cellStyle name="Shade 2 2 3" xfId="62614" xr:uid="{52BEC9F5-83A8-4A4D-A5B2-F822E1D784F6}"/>
    <x:cellStyle name="Shade 2 3" xfId="132" xr:uid="{00000000-0005-0000-0000-000085000000}"/>
    <x:cellStyle name="Shade 2 3 2" xfId="62695" xr:uid="{5B2DBAFE-9711-4E4A-A383-F33D5B55AFC1}"/>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2 2" xfId="62696" xr:uid="{E70B0150-A792-4F01-8505-4E0B57FD77B9}"/>
    <x:cellStyle name="Shade 3 2 3" xfId="60221" xr:uid="{A97304EC-D5B3-4B89-93FD-AB796502A2A1}"/>
    <x:cellStyle name="Shade 3 3" xfId="136" xr:uid="{00000000-0005-0000-0000-000089000000}"/>
    <x:cellStyle name="Shade 3 3 2" xfId="62697" xr:uid="{6A38FB44-5266-4C8B-BCA1-775BD9F6757D}"/>
    <x:cellStyle name="Shade 3 4" xfId="60220" xr:uid="{AB1C5D72-C843-47C9-9601-C2900F387A83}"/>
    <x:cellStyle name="Shade 4" xfId="137" xr:uid="{00000000-0005-0000-0000-00008A000000}"/>
    <x:cellStyle name="Shade 4 2" xfId="138" xr:uid="{00000000-0005-0000-0000-00008B000000}"/>
    <x:cellStyle name="Shade 4 2 2" xfId="62699" xr:uid="{5C189D25-9E16-46F8-9791-CA3895EAB397}"/>
    <x:cellStyle name="Shade 4 3" xfId="62698" xr:uid="{9C2FFA64-3BDC-4B3B-8FA7-198F2D20A632}"/>
    <x:cellStyle name="Shade 5" xfId="139" xr:uid="{00000000-0005-0000-0000-00008C000000}"/>
    <x:cellStyle name="Shade 5 2" xfId="62700" xr:uid="{074CBF5B-313A-4333-B379-EC20DDDF5C70}"/>
    <x:cellStyle name="Shade 6" xfId="60218" xr:uid="{ADF2C4BC-A180-49B6-82A6-69F02F4B84F8}"/>
    <x:cellStyle name="Title 2" xfId="60222" xr:uid="{590F128E-459B-4A53-B2DA-547874EB0A8C}"/>
    <x:cellStyle name="Title 2 2" xfId="62741" xr:uid="{4C94F4DE-CEAD-44DF-84DB-2E30A79A30C0}"/>
    <x:cellStyle name="Title 3" xfId="62615" xr:uid="{5A554129-ECCD-4210-9412-20F65B0C1073}"/>
    <x:cellStyle name="Title 3 2" xfId="62982" xr:uid="{4BC4965B-7229-4328-911C-9D93E4068259}"/>
    <x:cellStyle name="Total 2" xfId="60223" xr:uid="{E19C8263-E94B-46D4-BCA7-91F1B5DDA608}"/>
    <x:cellStyle name="Total 2 2" xfId="62994" xr:uid="{67B659A1-C137-432B-8FDD-46997A44AF62}"/>
    <x:cellStyle name="Total 2 3" xfId="62757" xr:uid="{79C51162-8202-4C3A-BDEE-2F832906209E}"/>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2 2" xfId="62991" xr:uid="{FD08C161-75A5-475B-8F38-986A77D99065}"/>
    <x:cellStyle name="Warning Text 2 3" xfId="62754" xr:uid="{C44C7027-0395-4AA8-AF08-45191EBFB360}"/>
    <x:cellStyle name="Warning Text 3" xfId="62620" xr:uid="{E7270D0D-AE53-435E-A565-7F3CB693E528}"/>
  </x:cellStyles>
  <x:dxfs count="0"/>
  <x:tableStyles count="0" defaultTableStyle="TableStyleMedium9" defaultPivotStyle="PivotStyleLight16"/>
  <x:colors>
    <x:mruColors>
      <x:color rgb="FFFFFF99"/>
      <x:color rgb="FF0000FF"/>
      <x:color rgb="FF00FF00"/>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calcChain" Target="calcChain.xml" Id="rId1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styles" Target="style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theme" Target="theme/theme1.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haredStrings" Target="/xl/sharedStrings2.xml" Id="R876da0ec65a549e6"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O2935"/>
  <x:sheetViews>
    <x:sheetView showGridLines="0" tabSelected="1" view="pageBreakPreview" topLeftCell="A238" zoomScale="60" zoomScaleNormal="67" zoomScalePageLayoutView="66" workbookViewId="0">
      <x:selection activeCell="C279" sqref="C279"/>
    </x:sheetView>
  </x:sheetViews>
  <x:sheetFormatPr defaultColWidth="9.1796875" defaultRowHeight="15.5"/>
  <x:cols>
    <x:col min="1" max="1" width="7.453125" style="27" customWidth="1"/>
    <x:col min="2" max="2" width="3.453125" style="19" customWidth="1"/>
    <x:col min="3" max="3" width="53.1796875" style="19" customWidth="1"/>
    <x:col min="4" max="4" width="44.453125" style="19" customWidth="1"/>
    <x:col min="5" max="5" width="24.54296875" style="18" customWidth="1"/>
    <x:col min="6" max="6" width="53.453125" style="19" customWidth="1"/>
    <x:col min="7" max="7" width="2.54296875" style="19" customWidth="1"/>
    <x:col min="8" max="8" width="26.1796875" style="19" bestFit="1" customWidth="1"/>
    <x:col min="9" max="9" width="4.1796875" style="19" customWidth="1"/>
    <x:col min="10" max="10" width="5.81640625" style="1" customWidth="1"/>
    <x:col min="11" max="11" width="16.7265625" style="76" bestFit="1" customWidth="1"/>
    <x:col min="12" max="12" width="5.7265625" style="19" customWidth="1"/>
    <x:col min="13" max="13" width="11.81640625" style="19" bestFit="1" customWidth="1"/>
    <x:col min="14" max="16384" width="9.1796875" style="19"/>
  </x:cols>
  <x:sheetData>
    <x:row r="1" spans="1:14" ht="21" customHeight="1">
      <x:c r="A1" s="128"/>
      <x:c r="B1" s="907" t="s">
        <x:v>532</x:v>
      </x:c>
      <x:c r="C1" s="907"/>
      <x:c r="D1" s="907"/>
      <x:c r="E1" s="907"/>
      <x:c r="F1" s="907"/>
      <x:c r="G1" s="907"/>
      <x:c r="H1" s="907"/>
      <x:c r="I1" s="907"/>
      <x:c r="J1" s="454"/>
      <x:c r="K1" s="445"/>
      <x:c r="L1" s="446"/>
      <x:c r="M1" s="446"/>
      <x:c r="N1" s="446"/>
    </x:row>
    <x:row r="2" spans="1:14" ht="25.5" customHeight="1" thickBot="1">
      <x:c r="C2" s="342"/>
      <x:c r="D2" s="908"/>
      <x:c r="E2" s="908"/>
      <x:c r="F2" s="908"/>
      <x:c r="J2" s="454"/>
      <x:c r="K2" s="445"/>
      <x:c r="L2" s="446"/>
      <x:c r="M2" s="446"/>
      <x:c r="N2" s="446"/>
    </x:row>
    <x:row r="3" spans="1:14" ht="27.75" customHeight="1" thickBot="1">
      <x:c r="A3" s="191" t="s">
        <x:v>143</x:v>
      </x:c>
      <x:c r="B3" s="186"/>
      <x:c r="C3" s="186"/>
      <x:c r="D3" s="909"/>
      <x:c r="E3" s="909"/>
      <x:c r="F3" s="910"/>
      <x:c r="J3" s="454"/>
      <x:c r="K3" s="445"/>
      <x:c r="L3" s="446"/>
      <x:c r="M3" s="446"/>
      <x:c r="N3" s="446"/>
    </x:row>
    <x:row r="4" spans="1:14" s="35" customFormat="1" ht="42" customHeight="1" thickBot="1">
      <x:c r="A4" s="298" t="s">
        <x:v>521</x:v>
      </x:c>
      <x:c r="B4" s="187"/>
      <x:c r="C4" s="188"/>
      <x:c r="D4" s="188"/>
      <x:c r="E4" s="189" t="s">
        <x:v>418</x:v>
      </x:c>
      <x:c r="F4" s="190" t="s">
        <x:v>56</x:v>
      </x:c>
      <x:c r="G4" s="185"/>
      <x:c r="H4" s="540">
        <x:v>2025</x:v>
      </x:c>
      <x:c r="J4" s="454"/>
      <x:c r="K4" s="449"/>
      <x:c r="L4" s="448"/>
      <x:c r="M4" s="448"/>
      <x:c r="N4" s="448"/>
    </x:row>
    <x:row r="5" spans="1:14" s="35" customFormat="1" ht="23.25" customHeight="1">
      <x:c r="A5" s="132" t="s">
        <x:v>205</x:v>
      </x:c>
      <x:c r="B5" s="133"/>
      <x:c r="E5" s="87"/>
      <x:c r="F5" s="134"/>
      <x:c r="H5" s="135"/>
      <x:c r="J5" s="454"/>
      <x:c r="K5" s="449"/>
      <x:c r="L5" s="448"/>
      <x:c r="M5" s="448"/>
      <x:c r="N5" s="448"/>
    </x:row>
    <x:row r="6" spans="1:14">
      <x:c r="A6" s="42" t="s">
        <x:v>326</x:v>
      </x:c>
      <x:c r="B6" s="41"/>
      <x:c r="C6" s="56"/>
      <x:c r="D6" s="56"/>
      <x:c r="E6" s="88"/>
      <x:c r="F6" s="56"/>
      <x:c r="G6" s="56"/>
      <x:c r="H6" s="62"/>
      <x:c r="J6" s="454"/>
      <x:c r="K6" s="445"/>
      <x:c r="L6" s="446"/>
      <x:c r="M6" s="446"/>
      <x:c r="N6" s="446"/>
    </x:row>
    <x:row r="7" spans="1:14">
      <x:c r="E7" s="87"/>
      <x:c r="H7" s="55"/>
      <x:c r="J7" s="454"/>
      <x:c r="K7" s="445"/>
      <x:c r="L7" s="446"/>
      <x:c r="M7" s="446"/>
      <x:c r="N7" s="446"/>
    </x:row>
    <x:row r="8" spans="1:14">
      <x:c r="A8" s="7"/>
      <x:c r="B8" s="1" t="s">
        <x:v>331</x:v>
      </x:c>
      <x:c r="E8" s="14"/>
      <x:c r="F8" s="4"/>
      <x:c r="G8" s="4"/>
      <x:c r="H8" s="4"/>
      <x:c r="J8" s="454"/>
      <x:c r="K8" s="445"/>
      <x:c r="L8" s="446"/>
      <x:c r="M8" s="446"/>
      <x:c r="N8" s="446"/>
    </x:row>
    <x:row r="9" spans="1:14">
      <x:c r="A9" s="18">
        <x:v>1</x:v>
      </x:c>
      <x:c r="B9" s="18"/>
      <x:c r="C9" s="2" t="s">
        <x:v>299</x:v>
      </x:c>
      <x:c r="D9" s="106"/>
      <x:c r="F9" s="4" t="s">
        <x:v>505</x:v>
      </x:c>
      <x:c r="H9" s="794">
        <x:v>6329649</x:v>
      </x:c>
      <x:c r="J9" s="454"/>
      <x:c r="K9" s="445"/>
      <x:c r="L9" s="446"/>
      <x:c r="M9" s="446"/>
      <x:c r="N9" s="446"/>
    </x:row>
    <x:row r="10" spans="1:14">
      <x:c r="A10" s="18"/>
      <x:c r="C10" s="2"/>
      <x:c r="D10" s="2"/>
      <x:c r="J10" s="454"/>
      <x:c r="K10" s="445"/>
      <x:c r="L10" s="446"/>
      <x:c r="M10" s="446"/>
      <x:c r="N10" s="446"/>
    </x:row>
    <x:row r="11" spans="1:14">
      <x:c r="A11" s="18">
        <x:f>+A9+1</x:f>
        <x:v>2</x:v>
      </x:c>
      <x:c r="B11" s="18"/>
      <x:c r="C11" s="2" t="s">
        <x:v>300</x:v>
      </x:c>
      <x:c r="D11" s="2"/>
      <x:c r="F11" s="2" t="s">
        <x:v>506</x:v>
      </x:c>
      <x:c r="H11" s="712">
        <x:v>123236072</x:v>
      </x:c>
      <x:c r="I11" s="18"/>
      <x:c r="J11" s="454"/>
      <x:c r="K11" s="445"/>
      <x:c r="L11" s="446"/>
      <x:c r="M11" s="446"/>
      <x:c r="N11" s="446"/>
    </x:row>
    <x:row r="12" spans="1:14">
      <x:c r="A12" s="18">
        <x:f>+A11+1</x:f>
        <x:v>3</x:v>
      </x:c>
      <x:c r="B12" s="18"/>
      <x:c r="C12" s="2" t="s">
        <x:v>329</x:v>
      </x:c>
      <x:c r="D12" s="2"/>
      <x:c r="F12" s="2" t="s">
        <x:v>507</x:v>
      </x:c>
      <x:c r="H12" s="713">
        <x:v>53761204</x:v>
      </x:c>
      <x:c r="I12" s="18"/>
      <x:c r="J12" s="454"/>
      <x:c r="K12" s="445"/>
      <x:c r="L12" s="446"/>
      <x:c r="M12" s="446"/>
      <x:c r="N12" s="446"/>
    </x:row>
    <x:row r="13" spans="1:14">
      <x:c r="A13" s="18">
        <x:f>+A12+1</x:f>
        <x:v>4</x:v>
      </x:c>
      <x:c r="B13" s="18"/>
      <x:c r="C13" s="26" t="s">
        <x:v>489</x:v>
      </x:c>
      <x:c r="D13" s="21"/>
      <x:c r="E13" s="89"/>
      <x:c r="F13" s="21" t="str">
        <x:f>"(Line "&amp;A11&amp;" - Line "&amp;A12&amp;")"</x:f>
        <x:v>(Line 2 - Line 3)</x:v>
      </x:c>
      <x:c r="G13" s="29"/>
      <x:c r="H13" s="717">
        <x:f>H11-H12</x:f>
        <x:v>69474868</x:v>
      </x:c>
      <x:c r="J13" s="454"/>
      <x:c r="K13" s="445"/>
      <x:c r="L13" s="446"/>
      <x:c r="M13" s="446"/>
      <x:c r="N13" s="446"/>
    </x:row>
    <x:row r="14" spans="1:14">
      <x:c r="A14" s="18"/>
      <x:c r="B14" s="18"/>
      <x:c r="C14" s="2"/>
      <x:c r="D14" s="2"/>
      <x:c r="E14" s="14"/>
      <x:c r="H14" s="4"/>
      <x:c r="I14" s="18"/>
      <x:c r="J14" s="454"/>
      <x:c r="K14" s="445"/>
      <x:c r="L14" s="446"/>
      <x:c r="M14" s="446"/>
      <x:c r="N14" s="446"/>
    </x:row>
    <x:row r="15" spans="1:14" ht="16" thickBot="1">
      <x:c r="A15" s="18">
        <x:v>5</x:v>
      </x:c>
      <x:c r="B15" s="24" t="s">
        <x:v>377</x:v>
      </x:c>
      <x:c r="C15" s="24"/>
      <x:c r="D15" s="50"/>
      <x:c r="E15" s="90"/>
      <x:c r="F15" s="267" t="str">
        <x:f>"(Line "&amp;A9&amp;" / Line "&amp;A13&amp;")"</x:f>
        <x:v>(Line 1 / Line 4)</x:v>
      </x:c>
      <x:c r="G15" s="50"/>
      <x:c r="H15" s="827">
        <x:f>H9/H13</x:f>
        <x:v>9.1107031682305606E-2</x:v>
      </x:c>
      <x:c r="J15" s="454"/>
      <x:c r="K15" s="445"/>
      <x:c r="L15" s="446"/>
      <x:c r="M15" s="446"/>
      <x:c r="N15" s="446"/>
    </x:row>
    <x:row r="16" spans="1:14" ht="16" thickTop="1">
      <x:c r="A16" s="18"/>
      <x:c r="B16" s="18"/>
      <x:c r="C16" s="1"/>
      <x:c r="E16" s="14"/>
      <x:c r="H16" s="488"/>
      <x:c r="J16" s="454"/>
      <x:c r="K16" s="445"/>
      <x:c r="L16" s="446"/>
      <x:c r="M16" s="446"/>
      <x:c r="N16" s="446"/>
    </x:row>
    <x:row r="17" spans="1:14">
      <x:c r="A17" s="18"/>
      <x:c r="B17" s="1" t="s">
        <x:v>387</x:v>
      </x:c>
      <x:c r="J17" s="454"/>
      <x:c r="K17" s="445"/>
      <x:c r="L17" s="446"/>
      <x:c r="M17" s="446"/>
      <x:c r="N17" s="446"/>
    </x:row>
    <x:row r="18" spans="1:14">
      <x:c r="A18" s="18">
        <x:f>+A15+1</x:f>
        <x:v>6</x:v>
      </x:c>
      <x:c r="C18" s="2" t="s">
        <x:v>395</x:v>
      </x:c>
      <x:c r="E18" s="91"/>
      <x:c r="F18" s="2" t="s">
        <x:v>508</x:v>
      </x:c>
      <x:c r="H18" s="480">
        <x:v>16059035478</x:v>
      </x:c>
      <x:c r="J18" s="454"/>
      <x:c r="K18" s="445"/>
      <x:c r="L18" s="446"/>
      <x:c r="M18" s="446"/>
      <x:c r="N18" s="446"/>
    </x:row>
    <x:row r="19" spans="1:14">
      <x:c r="A19" s="18"/>
      <x:c r="C19" s="2"/>
      <x:c r="E19" s="5"/>
      <x:c r="F19" s="2"/>
      <x:c r="H19" s="4"/>
      <x:c r="J19" s="454"/>
      <x:c r="K19" s="445"/>
      <x:c r="L19" s="446"/>
      <x:c r="M19" s="446"/>
      <x:c r="N19" s="446"/>
    </x:row>
    <x:row r="20" spans="1:14">
      <x:c r="A20" s="18">
        <x:f>A18+1</x:f>
        <x:v>7</x:v>
      </x:c>
      <x:c r="C20" s="2" t="s">
        <x:v>297</x:v>
      </x:c>
      <x:c r="E20" s="346" t="str">
        <x:f>"(Note "&amp;B$277&amp;")"</x:f>
        <x:v>(Note J)</x:v>
      </x:c>
      <x:c r="F20" s="2" t="s">
        <x:v>509</x:v>
      </x:c>
      <x:c r="H20" s="712">
        <x:v>3692425231</x:v>
      </x:c>
      <x:c r="J20" s="454"/>
      <x:c r="K20" s="445"/>
      <x:c r="L20" s="446"/>
      <x:c r="M20" s="446"/>
      <x:c r="N20" s="446"/>
    </x:row>
    <x:row r="21" spans="1:14">
      <x:c r="A21" s="18">
        <x:f>+A20+1</x:f>
        <x:v>8</x:v>
      </x:c>
      <x:c r="C21" s="2" t="s">
        <x:v>239</x:v>
      </x:c>
      <x:c r="E21" s="91" t="str">
        <x:f>"(Note "&amp;B$261&amp;")"</x:f>
        <x:v>(Note A)</x:v>
      </x:c>
      <x:c r="F21" s="4" t="s">
        <x:v>340</x:v>
      </x:c>
      <x:c r="H21" s="713">
        <x:v>130777582</x:v>
      </x:c>
      <x:c r="J21" s="454"/>
      <x:c r="K21" s="445"/>
      <x:c r="L21" s="446"/>
      <x:c r="M21" s="446"/>
      <x:c r="N21" s="446"/>
    </x:row>
    <x:row r="22" spans="1:14">
      <x:c r="A22" s="18">
        <x:f>A21+1</x:f>
        <x:v>9</x:v>
      </x:c>
      <x:c r="C22" s="26" t="s">
        <x:v>330</x:v>
      </x:c>
      <x:c r="D22" s="29"/>
      <x:c r="E22" s="93"/>
      <x:c r="F22" s="21" t="str">
        <x:f>"(Line "&amp;A20&amp;" + "&amp;A21&amp;")"</x:f>
        <x:v>(Line 7 + 8)</x:v>
      </x:c>
      <x:c r="G22" s="29"/>
      <x:c r="H22" s="717">
        <x:f>SUM(H20:H21)</x:f>
        <x:v>3823202813</x:v>
      </x:c>
      <x:c r="J22" s="454"/>
      <x:c r="K22" s="445"/>
      <x:c r="L22" s="446"/>
      <x:c r="M22" s="446"/>
      <x:c r="N22" s="446"/>
    </x:row>
    <x:row r="23" spans="1:14" ht="17.25" customHeight="1">
      <x:c r="A23" s="18"/>
      <x:c r="C23" s="2"/>
      <x:c r="F23" s="4"/>
      <x:c r="H23" s="471"/>
      <x:c r="J23" s="454"/>
      <x:c r="K23" s="445"/>
      <x:c r="L23" s="446"/>
      <x:c r="M23" s="446"/>
      <x:c r="N23" s="446"/>
    </x:row>
    <x:row r="24" spans="1:14">
      <x:c r="A24" s="18">
        <x:f>+A22+1</x:f>
        <x:v>10</x:v>
      </x:c>
      <x:c r="C24" s="29" t="s">
        <x:v>382</x:v>
      </x:c>
      <x:c r="D24" s="29"/>
      <x:c r="E24" s="93"/>
      <x:c r="F24" s="21" t="str">
        <x:f>"(Line "&amp;A18&amp;" - Line "&amp;A22&amp;")"</x:f>
        <x:v>(Line 6 - Line 9)</x:v>
      </x:c>
      <x:c r="G24" s="29"/>
      <x:c r="H24" s="717">
        <x:f>H18-H22</x:f>
        <x:v>12235832665</x:v>
      </x:c>
      <x:c r="J24" s="454"/>
      <x:c r="K24" s="445"/>
      <x:c r="L24" s="446"/>
      <x:c r="M24" s="446"/>
      <x:c r="N24" s="446"/>
    </x:row>
    <x:row r="25" spans="1:14">
      <x:c r="A25" s="18"/>
      <x:c r="J25" s="454"/>
      <x:c r="K25" s="450"/>
      <x:c r="L25" s="446"/>
      <x:c r="M25" s="446"/>
      <x:c r="N25" s="446"/>
    </x:row>
    <x:row r="26" spans="1:14">
      <x:c r="A26" s="18">
        <x:f>+A24+1</x:f>
        <x:v>11</x:v>
      </x:c>
      <x:c r="C26" s="19" t="s">
        <x:v>121</x:v>
      </x:c>
      <x:c r="F26" s="51" t="str">
        <x:f>"(Line "&amp;A48&amp;" - Line "&amp;A46&amp;")"</x:f>
        <x:v>(Line 25 - Line 24)</x:v>
      </x:c>
      <x:c r="H26" s="40">
        <x:f>H48-H46</x:f>
        <x:v>8828027064.0556431</x:v>
      </x:c>
      <x:c r="J26" s="454"/>
      <x:c r="K26" s="445"/>
      <x:c r="L26" s="446"/>
      <x:c r="M26" s="446"/>
      <x:c r="N26" s="446"/>
    </x:row>
    <x:row r="27" spans="1:14" ht="16" thickBot="1">
      <x:c r="A27" s="18">
        <x:f>+A26+1</x:f>
        <x:v>12</x:v>
      </x:c>
      <x:c r="B27" s="24" t="s">
        <x:v>287</x:v>
      </x:c>
      <x:c r="C27" s="24"/>
      <x:c r="D27" s="50"/>
      <x:c r="E27" s="94"/>
      <x:c r="F27" s="267" t="str">
        <x:f>"(Line "&amp;A26&amp;" / Line "&amp;A18&amp;")"</x:f>
        <x:v>(Line 11 / Line 6)</x:v>
      </x:c>
      <x:c r="G27" s="50"/>
      <x:c r="H27" s="49">
        <x:f>H26/H18</x:f>
        <x:v>0.54972336764244389</x:v>
      </x:c>
      <x:c r="J27" s="454"/>
      <x:c r="K27" s="445"/>
      <x:c r="L27" s="446"/>
      <x:c r="M27" s="446"/>
      <x:c r="N27" s="446"/>
    </x:row>
    <x:row r="28" spans="1:14" ht="16" thickTop="1">
      <x:c r="A28" s="18"/>
      <x:c r="J28" s="454"/>
      <x:c r="K28" s="445"/>
      <x:c r="L28" s="446"/>
      <x:c r="M28" s="446"/>
      <x:c r="N28" s="446"/>
    </x:row>
    <x:row r="29" spans="1:14" s="2" customFormat="1">
      <x:c r="A29" s="18">
        <x:f>+A27+1</x:f>
        <x:v>13</x:v>
      </x:c>
      <x:c r="B29" s="5"/>
      <x:c r="C29" s="19" t="s">
        <x:v>122</x:v>
      </x:c>
      <x:c r="E29" s="14"/>
      <x:c r="F29" s="51" t="str">
        <x:f>"(Line "&amp;A62&amp;" - Line "&amp;A46&amp;")"</x:f>
        <x:v>(Line 33 - Line 24)</x:v>
      </x:c>
      <x:c r="H29" s="4">
        <x:f>H62-H46</x:f>
        <x:v>7722099259.1675806</x:v>
      </x:c>
      <x:c r="J29" s="454"/>
      <x:c r="K29" s="452"/>
      <x:c r="L29" s="451"/>
      <x:c r="M29" s="451"/>
      <x:c r="N29" s="451"/>
    </x:row>
    <x:row r="30" spans="1:14" ht="16" thickBot="1">
      <x:c r="A30" s="18">
        <x:f>+A29+1</x:f>
        <x:v>14</x:v>
      </x:c>
      <x:c r="B30" s="24" t="s">
        <x:v>383</x:v>
      </x:c>
      <x:c r="C30" s="24"/>
      <x:c r="D30" s="50"/>
      <x:c r="E30" s="94"/>
      <x:c r="F30" s="267" t="str">
        <x:f>"(Line "&amp;A29&amp;" / Line "&amp;A24&amp;")"</x:f>
        <x:v>(Line 13 / Line 10)</x:v>
      </x:c>
      <x:c r="G30" s="50"/>
      <x:c r="H30" s="49">
        <x:f>H29/H24</x:f>
        <x:v>0.63110533386552981</x:v>
      </x:c>
      <x:c r="J30" s="454"/>
      <x:c r="K30" s="445"/>
      <x:c r="L30" s="446"/>
      <x:c r="M30" s="446"/>
      <x:c r="N30" s="446"/>
    </x:row>
    <x:row r="31" spans="1:14" ht="16" thickTop="1">
      <x:c r="B31" s="18"/>
      <x:c r="C31" s="1"/>
      <x:c r="E31" s="14"/>
      <x:c r="H31" s="22"/>
      <x:c r="J31" s="454"/>
      <x:c r="K31" s="445"/>
      <x:c r="L31" s="446"/>
      <x:c r="M31" s="446"/>
      <x:c r="N31" s="446"/>
    </x:row>
    <x:row r="32" spans="1:14">
      <x:c r="A32" s="42" t="s">
        <x:v>381</x:v>
      </x:c>
      <x:c r="B32" s="41"/>
      <x:c r="C32" s="56"/>
      <x:c r="D32" s="56"/>
      <x:c r="E32" s="88"/>
      <x:c r="F32" s="56"/>
      <x:c r="G32" s="56"/>
      <x:c r="H32" s="62"/>
      <x:c r="J32" s="454"/>
      <x:c r="K32" s="445"/>
      <x:c r="L32" s="446"/>
      <x:c r="M32" s="446"/>
      <x:c r="N32" s="446"/>
    </x:row>
    <x:row r="33" spans="1:14">
      <x:c r="A33" s="57"/>
      <x:c r="B33" s="58"/>
      <x:c r="E33" s="87"/>
      <x:c r="H33" s="55"/>
      <x:c r="J33" s="454"/>
      <x:c r="K33" s="445"/>
      <x:c r="L33" s="446"/>
      <x:c r="M33" s="446"/>
      <x:c r="N33" s="446"/>
    </x:row>
    <x:row r="34" spans="1:14">
      <x:c r="A34" s="5"/>
      <x:c r="B34" s="1" t="s">
        <x:v>333</x:v>
      </x:c>
      <x:c r="E34" s="14"/>
      <x:c r="F34" s="4"/>
      <x:c r="G34" s="7"/>
      <x:c r="H34" s="4"/>
      <x:c r="J34" s="454"/>
      <x:c r="K34" s="445"/>
      <x:c r="L34" s="446"/>
      <x:c r="M34" s="446"/>
      <x:c r="N34" s="446"/>
    </x:row>
    <x:row r="35" spans="1:14">
      <x:c r="A35" s="5">
        <x:f>+A30+1</x:f>
        <x:v>15</x:v>
      </x:c>
      <x:c r="B35" s="18"/>
      <x:c r="C35" s="2" t="s">
        <x:v>380</x:v>
      </x:c>
      <x:c r="E35" s="91" t="str">
        <x:f>"(Note "&amp;B$262&amp;")"</x:f>
        <x:v>(Note B)</x:v>
      </x:c>
      <x:c r="F35" s="4" t="s">
        <x:v>310</x:v>
      </x:c>
      <x:c r="H35" s="714">
        <x:v>8437824606.29</x:v>
      </x:c>
      <x:c r="J35" s="454"/>
      <x:c r="K35" s="445"/>
      <x:c r="L35" s="446"/>
      <x:c r="M35" s="446"/>
      <x:c r="N35" s="446"/>
    </x:row>
    <x:row r="36" spans="1:14">
      <x:c r="A36" s="5">
        <x:f>A35+1</x:f>
        <x:v>16</x:v>
      </x:c>
      <x:c r="B36" s="18"/>
      <x:c r="C36" s="2" t="s">
        <x:v>136</x:v>
      </x:c>
      <x:c r="E36" s="14" t="s">
        <x:v>247</x:v>
      </x:c>
      <x:c r="F36" s="3" t="s">
        <x:v>209</x:v>
      </x:c>
      <x:c r="H36" s="4">
        <x:v>0</x:v>
      </x:c>
      <x:c r="I36" s="2"/>
      <x:c r="J36" s="454"/>
      <x:c r="K36" s="445"/>
      <x:c r="L36" s="446"/>
      <x:c r="M36" s="446"/>
      <x:c r="N36" s="446"/>
    </x:row>
    <x:row r="37" spans="1:14">
      <x:c r="A37" s="5">
        <x:f>+A36+1</x:f>
        <x:v>17</x:v>
      </x:c>
      <x:c r="B37" s="18"/>
      <x:c r="C37" s="80" t="s">
        <x:v>172</x:v>
      </x:c>
      <x:c r="D37" s="46"/>
      <x:c r="E37" s="105" t="str">
        <x:f>"(Note "&amp;B$262&amp;")"</x:f>
        <x:v>(Note B)</x:v>
      </x:c>
      <x:c r="F37" s="84" t="s">
        <x:v>209</x:v>
      </x:c>
      <x:c r="G37" s="46"/>
      <x:c r="H37" s="782">
        <x:f>'6- Est &amp; Reconcile WS'!J138</x:f>
        <x:v>276424300.02407646</x:v>
      </x:c>
      <x:c r="J37" s="454"/>
      <x:c r="K37" s="445"/>
      <x:c r="L37" s="446"/>
      <x:c r="M37" s="446"/>
      <x:c r="N37" s="446"/>
    </x:row>
    <x:row r="38" spans="1:14">
      <x:c r="A38" s="5">
        <x:f>+A37+1</x:f>
        <x:v>18</x:v>
      </x:c>
      <x:c r="B38" s="18"/>
      <x:c r="C38" s="1" t="s">
        <x:v>494</x:v>
      </x:c>
      <x:c r="E38" s="91"/>
      <x:c r="F38" s="4" t="str">
        <x:f>"(Line "&amp;A35&amp;" - Line "&amp;A36&amp;" + Line "&amp;A37&amp;")"</x:f>
        <x:v>(Line 15 - Line 16 + Line 17)</x:v>
      </x:c>
      <x:c r="H38" s="717">
        <x:f>H35-H36+H37</x:f>
        <x:v>8714248906.3140755</x:v>
      </x:c>
      <x:c r="I38" s="2"/>
      <x:c r="J38" s="454"/>
      <x:c r="K38" s="453"/>
      <x:c r="L38" s="446"/>
      <x:c r="M38" s="446"/>
      <x:c r="N38" s="446"/>
    </x:row>
    <x:row r="39" spans="1:14">
      <x:c r="A39" s="5"/>
      <x:c r="B39" s="18"/>
      <x:c r="C39" s="2"/>
      <x:c r="F39" s="4"/>
      <x:c r="H39" s="4"/>
      <x:c r="I39" s="2"/>
      <x:c r="J39" s="454"/>
      <x:c r="K39" s="445"/>
      <x:c r="L39" s="446"/>
      <x:c r="M39" s="446"/>
      <x:c r="N39" s="446"/>
    </x:row>
    <x:row r="40" spans="1:14">
      <x:c r="A40" s="5">
        <x:f>+A38+1</x:f>
        <x:v>19</x:v>
      </x:c>
      <x:c r="B40" s="18"/>
      <x:c r="C40" s="2" t="s">
        <x:v>587</x:v>
      </x:c>
      <x:c r="F40" s="4" t="s">
        <x:v>510</x:v>
      </x:c>
      <x:c r="H40" s="712">
        <x:v>840478009</x:v>
      </x:c>
      <x:c r="I40" s="2"/>
      <x:c r="J40" s="811"/>
      <x:c r="K40" s="445"/>
      <x:c r="L40" s="446"/>
      <x:c r="M40" s="446"/>
      <x:c r="N40" s="446"/>
    </x:row>
    <x:row r="41" spans="1:14">
      <x:c r="A41" s="5">
        <x:f>A40+1</x:f>
        <x:v>20</x:v>
      </x:c>
      <x:c r="B41" s="18"/>
      <x:c r="C41" s="2" t="s">
        <x:v>588</x:v>
      </x:c>
      <x:c r="F41" s="84" t="s">
        <x:v>589</x:v>
      </x:c>
      <x:c r="H41" s="712">
        <x:v>408362565</x:v>
      </x:c>
      <x:c r="I41" s="2"/>
      <x:c r="J41" s="454"/>
      <x:c r="K41" s="445"/>
      <x:c r="L41" s="446"/>
      <x:c r="M41" s="446"/>
      <x:c r="N41" s="446"/>
    </x:row>
    <x:row r="42" spans="1:14" ht="16.5" customHeight="1">
      <x:c r="A42" s="5">
        <x:f>A41+1</x:f>
        <x:v>21</x:v>
      </x:c>
      <x:c r="B42" s="18"/>
      <x:c r="C42" s="26" t="s">
        <x:v>28</x:v>
      </x:c>
      <x:c r="D42" s="29"/>
      <x:c r="E42" s="93"/>
      <x:c r="F42" s="4" t="str">
        <x:f>"(Line "&amp;A40&amp;" + Line "&amp;A41&amp;")"</x:f>
        <x:v>(Line 19 + Line 20)</x:v>
      </x:c>
      <x:c r="G42" s="29"/>
      <x:c r="H42" s="719">
        <x:f>SUM(H40:H41)</x:f>
        <x:v>1248840574</x:v>
      </x:c>
      <x:c r="I42" s="2"/>
      <x:c r="J42" s="454"/>
      <x:c r="K42" s="445"/>
      <x:c r="L42" s="446"/>
      <x:c r="M42" s="446"/>
      <x:c r="N42" s="446"/>
    </x:row>
    <x:row r="43" spans="1:14">
      <x:c r="A43" s="5">
        <x:f>A42+1</x:f>
        <x:v>22</x:v>
      </x:c>
      <x:c r="B43" s="18"/>
      <x:c r="C43" s="84" t="s">
        <x:v>490</x:v>
      </x:c>
      <x:c r="D43" s="2"/>
      <x:c r="E43" s="14"/>
      <x:c r="F43" s="51" t="str">
        <x:f>"(Line "&amp;A$15&amp;")"</x:f>
        <x:v>(Line 5)</x:v>
      </x:c>
      <x:c r="G43" s="276"/>
      <x:c r="H43" s="709">
        <x:f>H15</x:f>
        <x:v>9.1107031682305606E-2</x:v>
      </x:c>
      <x:c r="I43" s="2"/>
      <x:c r="J43" s="454"/>
      <x:c r="K43" s="445"/>
      <x:c r="L43" s="446"/>
      <x:c r="M43" s="446"/>
      <x:c r="N43" s="446"/>
    </x:row>
    <x:row r="44" spans="1:14">
      <x:c r="A44" s="18">
        <x:f>+A43+1</x:f>
        <x:v>23</x:v>
      </x:c>
      <x:c r="C44" s="1" t="s">
        <x:v>29</x:v>
      </x:c>
      <x:c r="D44" s="29"/>
      <x:c r="E44" s="89"/>
      <x:c r="F44" s="4" t="str">
        <x:f>"(Line "&amp;A42&amp;" * Line "&amp;A43&amp;")"</x:f>
        <x:v>(Line 21 * Line 22)</x:v>
      </x:c>
      <x:c r="G44" s="29"/>
      <x:c r="H44" s="141">
        <x:f>H42*H43</x:f>
        <x:v>113778157.74156672</x:v>
      </x:c>
      <x:c r="J44" s="454"/>
      <x:c r="K44" s="445"/>
      <x:c r="L44" s="446"/>
      <x:c r="M44" s="446"/>
      <x:c r="N44" s="446"/>
    </x:row>
    <x:row r="45" spans="1:14">
      <x:c r="A45" s="5"/>
      <x:c r="C45" s="1"/>
      <x:c r="E45" s="83"/>
      <x:c r="H45" s="4"/>
      <x:c r="J45" s="454"/>
      <x:c r="K45" s="445"/>
      <x:c r="L45" s="446"/>
      <x:c r="M45" s="446"/>
      <x:c r="N45" s="446"/>
    </x:row>
    <x:row r="46" spans="1:14">
      <x:c r="A46" s="18">
        <x:f>A44+1</x:f>
        <x:v>24</x:v>
      </x:c>
      <x:c r="B46" s="18"/>
      <x:c r="C46" s="23" t="s">
        <x:v>93</x:v>
      </x:c>
      <x:c r="D46" s="103"/>
      <x:c r="E46" s="91" t="str">
        <x:f>"(Note "&amp;B$264&amp;") (Note "&amp;B$295&amp;")"</x:f>
        <x:v>(Note C) (Note P)</x:v>
      </x:c>
      <x:c r="F46" s="21" t="s">
        <x:v>212</x:v>
      </x:c>
      <x:c r="G46" s="29"/>
      <x:c r="H46" s="720">
        <x:f>'5 - Cost Support'!H19+'5 - Cost Support'!I19</x:f>
        <x:v>21882368</x:v>
      </x:c>
      <x:c r="J46" s="454"/>
      <x:c r="K46" s="445"/>
      <x:c r="L46" s="446"/>
      <x:c r="M46" s="446"/>
      <x:c r="N46" s="446"/>
    </x:row>
    <x:row r="47" spans="1:14">
      <x:c r="A47" s="5"/>
      <x:c r="C47" s="1"/>
      <x:c r="H47" s="4"/>
      <x:c r="J47" s="454"/>
      <x:c r="K47" s="445"/>
      <x:c r="L47" s="446"/>
      <x:c r="M47" s="446"/>
      <x:c r="N47" s="446"/>
    </x:row>
    <x:row r="48" spans="1:14" s="1" customFormat="1" ht="16" thickBot="1">
      <x:c r="A48" s="18">
        <x:f>+A46+1</x:f>
        <x:v>25</x:v>
      </x:c>
      <x:c r="B48" s="24" t="s">
        <x:v>241</x:v>
      </x:c>
      <x:c r="C48" s="24"/>
      <x:c r="D48" s="24"/>
      <x:c r="E48" s="95"/>
      <x:c r="F48" s="25" t="str">
        <x:f>"(Line "&amp;A38&amp;" + Line "&amp;A44&amp;" + Line "&amp;A46&amp;")"</x:f>
        <x:v>(Line 18 + Line 23 + Line 24)</x:v>
      </x:c>
      <x:c r="G48" s="24"/>
      <x:c r="H48" s="25">
        <x:f>H38+H44+H46</x:f>
        <x:v>8849909432.0556431</x:v>
      </x:c>
      <x:c r="J48" s="454"/>
      <x:c r="K48" s="445"/>
      <x:c r="L48" s="446"/>
      <x:c r="M48" s="454"/>
      <x:c r="N48" s="454"/>
    </x:row>
    <x:row r="49" spans="1:14" ht="16" thickTop="1">
      <x:c r="A49" s="5"/>
      <x:c r="J49" s="454"/>
      <x:c r="K49" s="445"/>
      <x:c r="L49" s="446"/>
      <x:c r="M49" s="446"/>
      <x:c r="N49" s="446"/>
    </x:row>
    <x:row r="50" spans="1:14">
      <x:c r="A50" s="5"/>
      <x:c r="B50" s="1" t="s">
        <x:v>323</x:v>
      </x:c>
      <x:c r="C50" s="1"/>
      <x:c r="D50" s="4"/>
      <x:c r="E50" s="14"/>
      <x:c r="F50" s="4"/>
      <x:c r="G50" s="9"/>
      <x:c r="H50" s="4"/>
      <x:c r="J50" s="454"/>
      <x:c r="K50" s="445"/>
      <x:c r="L50" s="446"/>
      <x:c r="M50" s="446"/>
      <x:c r="N50" s="446"/>
    </x:row>
    <x:row r="51" spans="1:14">
      <x:c r="A51" s="5"/>
      <x:c r="E51" s="347"/>
      <x:c r="F51" s="4"/>
      <x:c r="G51" s="4"/>
      <x:c r="H51" s="4"/>
      <x:c r="J51" s="454"/>
      <x:c r="K51" s="445"/>
      <x:c r="L51" s="446"/>
      <x:c r="M51" s="446"/>
      <x:c r="N51" s="446"/>
    </x:row>
    <x:row r="52" spans="1:14">
      <x:c r="A52" s="5">
        <x:f>+A48+1</x:f>
        <x:v>26</x:v>
      </x:c>
      <x:c r="B52" s="18"/>
      <x:c r="C52" s="2" t="s">
        <x:v>394</x:v>
      </x:c>
      <x:c r="D52" s="2"/>
      <x:c r="E52" s="346" t="str">
        <x:f>"(Note "&amp;B$277&amp;")"</x:f>
        <x:v>(Note J)</x:v>
      </x:c>
      <x:c r="F52" s="4" t="s">
        <x:v>311</x:v>
      </x:c>
      <x:c r="G52" s="2"/>
      <x:c r="H52" s="712">
        <x:v>1058732302</x:v>
      </x:c>
      <x:c r="J52" s="811"/>
      <x:c r="K52" s="445"/>
      <x:c r="L52" s="446"/>
      <x:c r="M52" s="446"/>
      <x:c r="N52" s="446"/>
    </x:row>
    <x:row r="53" spans="1:14">
      <x:c r="A53" s="5"/>
      <x:c r="B53" s="18"/>
      <x:c r="C53" s="2"/>
      <x:c r="D53" s="2"/>
      <x:c r="E53" s="346"/>
      <x:c r="F53" s="4"/>
      <x:c r="G53" s="2"/>
      <x:c r="H53" s="4"/>
      <x:c r="J53" s="454"/>
      <x:c r="K53" s="445"/>
      <x:c r="L53" s="446"/>
      <x:c r="M53" s="446"/>
      <x:c r="N53" s="446"/>
    </x:row>
    <x:row r="54" spans="1:14">
      <x:c r="A54" s="5">
        <x:f>A52+1</x:f>
        <x:v>27</x:v>
      </x:c>
      <x:c r="B54" s="18"/>
      <x:c r="C54" s="2" t="s">
        <x:v>440</x:v>
      </x:c>
      <x:c r="E54" s="346" t="str">
        <x:f>"(Note "&amp;B$277&amp;")"</x:f>
        <x:v>(Note J)</x:v>
      </x:c>
      <x:c r="F54" s="4" t="s">
        <x:v>401</x:v>
      </x:c>
      <x:c r="H54" s="712">
        <x:v>387245034</x:v>
      </x:c>
      <x:c r="J54" s="454"/>
      <x:c r="K54" s="445"/>
      <x:c r="L54" s="446"/>
      <x:c r="M54" s="446"/>
      <x:c r="N54" s="446"/>
    </x:row>
    <x:row r="55" spans="1:14">
      <x:c r="A55" s="5">
        <x:f>A54+1</x:f>
        <x:v>28</x:v>
      </x:c>
      <x:c r="B55" s="18"/>
      <x:c r="C55" s="80" t="str">
        <x:f>+C21</x:f>
        <x:v>Accumulated Amortization</x:v>
      </x:c>
      <x:c r="D55" s="46"/>
      <x:c r="E55" s="83"/>
      <x:c r="F55" s="51" t="str">
        <x:f>"(Line "&amp;A$21&amp;")"</x:f>
        <x:v>(Line 8)</x:v>
      </x:c>
      <x:c r="G55" s="46"/>
      <x:c r="H55" s="782">
        <x:f>H21</x:f>
        <x:v>130777582</x:v>
      </x:c>
      <x:c r="J55" s="811"/>
      <x:c r="K55" s="445"/>
      <x:c r="L55" s="446"/>
      <x:c r="M55" s="446"/>
      <x:c r="N55" s="446"/>
    </x:row>
    <x:row r="56" spans="1:14">
      <x:c r="A56" s="5">
        <x:f>A55+1</x:f>
        <x:v>29</x:v>
      </x:c>
      <x:c r="B56" s="18"/>
      <x:c r="C56" s="26" t="s">
        <x:v>330</x:v>
      </x:c>
      <x:c r="D56" s="2"/>
      <x:c r="E56" s="14"/>
      <x:c r="F56" s="4" t="str">
        <x:f>"(Line "&amp;A54&amp;" + "&amp;A55&amp;")"</x:f>
        <x:v>(Line 27 + 28)</x:v>
      </x:c>
      <x:c r="G56" s="4"/>
      <x:c r="H56" s="718">
        <x:f>SUM(H54:H55)</x:f>
        <x:v>518022616</x:v>
      </x:c>
      <x:c r="J56" s="454"/>
      <x:c r="K56" s="445"/>
      <x:c r="L56" s="446"/>
      <x:c r="M56" s="446"/>
      <x:c r="N56" s="446"/>
    </x:row>
    <x:row r="57" spans="1:14">
      <x:c r="A57" s="5">
        <x:f>+A56+1</x:f>
        <x:v>30</x:v>
      </x:c>
      <x:c r="B57" s="18"/>
      <x:c r="C57" s="2" t="str">
        <x:f>+C43</x:f>
        <x:v>Wage &amp; Salary Allocator</x:v>
      </x:c>
      <x:c r="D57" s="2"/>
      <x:c r="E57" s="14"/>
      <x:c r="F57" s="51" t="str">
        <x:f>"(Line "&amp;A$15&amp;")"</x:f>
        <x:v>(Line 5)</x:v>
      </x:c>
      <x:c r="G57" s="4"/>
      <x:c r="H57" s="461">
        <x:f>H15</x:f>
        <x:v>9.1107031682305606E-2</x:v>
      </x:c>
      <x:c r="J57" s="454"/>
      <x:c r="K57" s="445"/>
      <x:c r="L57" s="446"/>
      <x:c r="M57" s="446"/>
      <x:c r="N57" s="446"/>
    </x:row>
    <x:row r="58" spans="1:14">
      <x:c r="A58" s="5">
        <x:f>+A57+1</x:f>
        <x:v>31</x:v>
      </x:c>
      <x:c r="C58" s="26" t="s">
        <x:v>27</x:v>
      </x:c>
      <x:c r="D58" s="29"/>
      <x:c r="E58" s="93"/>
      <x:c r="F58" s="4" t="str">
        <x:f>"(Line "&amp;A56&amp;" * Line "&amp;A57&amp;")"</x:f>
        <x:v>(Line 29 * Line 30)</x:v>
      </x:c>
      <x:c r="G58" s="29"/>
      <x:c r="H58" s="21">
        <x:f>H56*H57</x:f>
        <x:v>47195502.888062827</x:v>
      </x:c>
      <x:c r="J58" s="454"/>
      <x:c r="K58" s="445"/>
      <x:c r="L58" s="446"/>
      <x:c r="M58" s="446"/>
      <x:c r="N58" s="446"/>
    </x:row>
    <x:row r="59" spans="1:14">
      <x:c r="A59" s="5"/>
      <x:c r="F59" s="18"/>
      <x:c r="G59" s="18"/>
      <x:c r="H59" s="184"/>
      <x:c r="J59" s="454"/>
      <x:c r="K59" s="445"/>
      <x:c r="L59" s="446"/>
      <x:c r="M59" s="446"/>
      <x:c r="N59" s="446"/>
    </x:row>
    <x:row r="60" spans="1:14" ht="16" thickBot="1">
      <x:c r="A60" s="18">
        <x:f>A58+1</x:f>
        <x:v>32</x:v>
      </x:c>
      <x:c r="B60" s="24" t="s">
        <x:v>330</x:v>
      </x:c>
      <x:c r="C60" s="24"/>
      <x:c r="D60" s="24"/>
      <x:c r="E60" s="95"/>
      <x:c r="F60" s="277" t="str">
        <x:f>"(Sum Lines "&amp;A52&amp;" + "&amp;A58&amp;")"</x:f>
        <x:v>(Sum Lines 26 + 31)</x:v>
      </x:c>
      <x:c r="G60" s="277"/>
      <x:c r="H60" s="25">
        <x:f>H52+H58</x:f>
        <x:v>1105927804.8880627</x:v>
      </x:c>
      <x:c r="J60" s="454"/>
      <x:c r="K60" s="445"/>
      <x:c r="L60" s="446"/>
      <x:c r="M60" s="446"/>
      <x:c r="N60" s="446"/>
    </x:row>
    <x:row r="61" spans="1:14" ht="16" thickTop="1">
      <x:c r="A61" s="5"/>
      <x:c r="J61" s="454"/>
      <x:c r="K61" s="445"/>
      <x:c r="L61" s="446"/>
      <x:c r="M61" s="446"/>
      <x:c r="N61" s="446"/>
    </x:row>
    <x:row r="62" spans="1:14" ht="16" thickBot="1">
      <x:c r="A62" s="18">
        <x:f>+A60+1</x:f>
        <x:v>33</x:v>
      </x:c>
      <x:c r="B62" s="24" t="s">
        <x:v>481</x:v>
      </x:c>
      <x:c r="C62" s="24"/>
      <x:c r="D62" s="24"/>
      <x:c r="E62" s="95"/>
      <x:c r="F62" s="25" t="str">
        <x:f>"(Line "&amp;A48&amp;" - Line "&amp;A60&amp;")"</x:f>
        <x:v>(Line 25 - Line 32)</x:v>
      </x:c>
      <x:c r="G62" s="24"/>
      <x:c r="H62" s="25">
        <x:f>H48-H60</x:f>
        <x:v>7743981627.1675806</x:v>
      </x:c>
      <x:c r="J62" s="454"/>
      <x:c r="K62" s="445"/>
      <x:c r="L62" s="446"/>
      <x:c r="M62" s="446"/>
      <x:c r="N62" s="446"/>
    </x:row>
    <x:row r="63" spans="1:14" ht="16" thickTop="1">
      <x:c r="A63" s="5"/>
      <x:c r="J63" s="454"/>
      <x:c r="K63" s="445"/>
      <x:c r="L63" s="446"/>
      <x:c r="M63" s="446"/>
      <x:c r="N63" s="446"/>
    </x:row>
    <x:row r="64" spans="1:14">
      <x:c r="A64" s="42" t="s">
        <x:v>332</x:v>
      </x:c>
      <x:c r="B64" s="56"/>
      <x:c r="C64" s="56"/>
      <x:c r="D64" s="56"/>
      <x:c r="E64" s="88"/>
      <x:c r="F64" s="56"/>
      <x:c r="G64" s="56"/>
      <x:c r="H64" s="56"/>
      <x:c r="J64" s="454"/>
      <x:c r="K64" s="445"/>
      <x:c r="L64" s="446"/>
      <x:c r="M64" s="446"/>
      <x:c r="N64" s="446"/>
    </x:row>
    <x:row r="65" spans="1:14">
      <x:c r="A65" s="125"/>
      <x:c r="B65" s="126"/>
      <x:c r="C65" s="126"/>
      <x:c r="D65" s="126"/>
      <x:c r="J65" s="454"/>
      <x:c r="K65" s="445"/>
      <x:c r="L65" s="446"/>
      <x:c r="M65" s="446"/>
      <x:c r="N65" s="446"/>
    </x:row>
    <x:row r="66" spans="1:14">
      <x:c r="A66" s="5"/>
      <x:c r="B66" s="48" t="s">
        <x:v>604</x:v>
      </x:c>
      <x:c r="C66" s="2"/>
      <x:c r="E66" s="28"/>
      <x:c r="F66" s="2"/>
      <x:c r="H66" s="4"/>
      <x:c r="J66" s="454"/>
      <x:c r="K66" s="445"/>
      <x:c r="L66" s="446"/>
      <x:c r="M66" s="446"/>
      <x:c r="N66" s="446"/>
    </x:row>
    <x:row r="67" spans="1:14">
      <x:c r="A67" s="5">
        <x:f>+A62+1</x:f>
        <x:v>34</x:v>
      </x:c>
      <x:c r="B67" s="48"/>
      <x:c r="C67" s="1" t="s">
        <x:v>15</x:v>
      </x:c>
      <x:c r="D67" s="274"/>
      <x:c r="F67" s="3" t="s">
        <x:v>210</x:v>
      </x:c>
      <x:c r="H67" s="8">
        <x:f>'ATT 1-ADIT'!H17</x:f>
        <x:v>-1180228593.8423316</x:v>
      </x:c>
      <x:c r="J67" s="454"/>
      <x:c r="K67" s="445"/>
      <x:c r="L67" s="446"/>
      <x:c r="N67" s="446"/>
    </x:row>
    <x:row r="68" spans="1:14">
      <x:c r="A68" s="5"/>
      <x:c r="B68" s="2"/>
      <x:c r="C68" s="48"/>
      <x:c r="F68" s="2"/>
      <x:c r="H68" s="131"/>
      <x:c r="J68" s="454"/>
      <x:c r="K68" s="445"/>
      <x:c r="L68" s="446"/>
      <x:c r="N68" s="446"/>
    </x:row>
    <x:row r="69" spans="1:14">
      <x:c r="A69" s="5"/>
      <x:c r="B69" s="1" t="s">
        <x:v>235</x:v>
      </x:c>
      <x:c r="E69" s="19"/>
      <x:c r="J69" s="454"/>
      <x:c r="K69" s="445"/>
      <x:c r="L69" s="446"/>
      <x:c r="N69" s="446"/>
    </x:row>
    <x:row r="70" spans="1:14">
      <x:c r="A70" s="5">
        <x:f>A67+1</x:f>
        <x:v>35</x:v>
      </x:c>
      <x:c r="B70" s="7"/>
      <x:c r="C70" s="2" t="s">
        <x:v>236</x:v>
      </x:c>
      <x:c r="D70" s="91"/>
      <x:c r="E70" s="91" t="str">
        <x:f>"(Note "&amp;B$270&amp;")"</x:f>
        <x:v>(Note H)</x:v>
      </x:c>
      <x:c r="F70" s="27" t="s">
        <x:v>209</x:v>
      </x:c>
      <x:c r="H70" s="717">
        <x:f>'6- Est &amp; Reconcile WS'!J139</x:f>
        <x:v>0</x:v>
      </x:c>
      <x:c r="J70" s="454"/>
      <x:c r="K70" s="445"/>
      <x:c r="L70" s="446"/>
      <x:c r="N70" s="446"/>
    </x:row>
    <x:row r="71" spans="1:14">
      <x:c r="A71" s="5"/>
      <x:c r="B71" s="18"/>
      <x:c r="C71" s="123"/>
      <x:c r="D71" s="91"/>
      <x:c r="E71" s="3"/>
      <x:c r="G71" s="4"/>
      <x:c r="J71" s="454"/>
      <x:c r="K71" s="445"/>
      <x:c r="L71" s="446"/>
      <x:c r="N71" s="446"/>
    </x:row>
    <x:row r="72" spans="1:14">
      <x:c r="A72" s="5"/>
      <x:c r="B72" s="48" t="s">
        <x:v>324</x:v>
      </x:c>
      <x:c r="C72" s="3"/>
      <x:c r="F72" s="286"/>
      <x:c r="G72" s="30"/>
      <x:c r="J72" s="454"/>
      <x:c r="K72" s="445"/>
      <x:c r="L72" s="446"/>
      <x:c r="N72" s="446"/>
    </x:row>
    <x:row r="73" spans="1:14">
      <x:c r="A73" s="5">
        <x:f>A70+1</x:f>
        <x:v>36</x:v>
      </x:c>
      <x:c r="B73" s="275"/>
      <x:c r="C73" s="27" t="s">
        <x:v>324</x:v>
      </x:c>
      <x:c r="D73" s="91"/>
      <x:c r="E73" s="91" t="str">
        <x:f>"(Note "&amp;B$261&amp;") (Note "&amp;B$292&amp;")"</x:f>
        <x:v>(Note A) (Note O)</x:v>
      </x:c>
      <x:c r="F73" s="3" t="s">
        <x:v>212</x:v>
      </x:c>
      <x:c r="G73" s="30"/>
      <x:c r="H73" s="257">
        <x:f>'5 - Cost Support'!L83</x:f>
        <x:v>831406.41942707973</x:v>
      </x:c>
      <x:c r="J73" s="454"/>
      <x:c r="K73" s="445"/>
      <x:c r="L73" s="446"/>
      <x:c r="N73" s="446"/>
    </x:row>
    <x:row r="74" spans="1:14">
      <x:c r="A74" s="5"/>
      <x:c r="B74" s="274"/>
      <x:c r="C74" s="3"/>
      <x:c r="F74" s="285"/>
      <x:c r="G74" s="30"/>
      <x:c r="H74" s="31"/>
      <x:c r="J74" s="454"/>
      <x:c r="K74" s="445"/>
      <x:c r="L74" s="446"/>
      <x:c r="M74" s="446"/>
      <x:c r="N74" s="446"/>
    </x:row>
    <x:row r="75" spans="1:14">
      <x:c r="A75" s="5"/>
      <x:c r="B75" s="48" t="s">
        <x:v>322</x:v>
      </x:c>
      <x:c r="C75" s="2"/>
      <x:c r="E75" s="86"/>
      <x:c r="F75" s="285"/>
      <x:c r="G75" s="30"/>
      <x:c r="H75" s="31"/>
      <x:c r="J75" s="454"/>
      <x:c r="K75" s="445"/>
      <x:c r="L75" s="446"/>
      <x:c r="M75" s="446"/>
      <x:c r="N75" s="446"/>
    </x:row>
    <x:row r="76" spans="1:14">
      <x:c r="A76" s="5">
        <x:f>A73+1</x:f>
        <x:v>37</x:v>
      </x:c>
      <x:c r="B76" s="2"/>
      <x:c r="C76" s="2" t="s">
        <x:v>445</x:v>
      </x:c>
      <x:c r="E76" s="91" t="str">
        <x:f>"(Note "&amp;B$261&amp;")"</x:f>
        <x:v>(Note A)</x:v>
      </x:c>
      <x:c r="F76" s="3" t="s">
        <x:v>288</x:v>
      </x:c>
      <x:c r="H76" s="712">
        <x:v>11776679</x:v>
      </x:c>
      <x:c r="J76" s="454"/>
      <x:c r="K76" s="445"/>
      <x:c r="L76" s="446"/>
      <x:c r="M76" s="446"/>
      <x:c r="N76" s="446"/>
    </x:row>
    <x:row r="77" spans="1:14">
      <x:c r="A77" s="5">
        <x:f>+A76+1</x:f>
        <x:v>38</x:v>
      </x:c>
      <x:c r="B77" s="274"/>
      <x:c r="C77" s="84" t="s">
        <x:v>490</x:v>
      </x:c>
      <x:c r="D77" s="44"/>
      <x:c r="E77" s="83"/>
      <x:c r="F77" s="51" t="str">
        <x:f>"(Line "&amp;A$15&amp;")"</x:f>
        <x:v>(Line 5)</x:v>
      </x:c>
      <x:c r="G77" s="45"/>
      <x:c r="H77" s="462">
        <x:f>H15</x:f>
        <x:v>9.1107031682305606E-2</x:v>
      </x:c>
      <x:c r="J77" s="454"/>
      <x:c r="K77" s="445"/>
      <x:c r="L77" s="446"/>
      <x:c r="M77" s="446"/>
      <x:c r="N77" s="446"/>
    </x:row>
    <x:row r="78" spans="1:14">
      <x:c r="A78" s="5">
        <x:f>+A77+1</x:f>
        <x:v>39</x:v>
      </x:c>
      <x:c r="B78" s="274"/>
      <x:c r="C78" s="3" t="s">
        <x:v>500</x:v>
      </x:c>
      <x:c r="F78" s="4" t="str">
        <x:f>"(Line "&amp;A76&amp;" * Line "&amp;A77&amp;")"</x:f>
        <x:v>(Line 37 * Line 38)</x:v>
      </x:c>
      <x:c r="G78" s="30"/>
      <x:c r="H78" s="710">
        <x:f>H76*H77</x:f>
        <x:v>1072938.266765343</x:v>
      </x:c>
      <x:c r="J78" s="454"/>
      <x:c r="K78" s="445"/>
      <x:c r="L78" s="446"/>
      <x:c r="M78" s="446"/>
      <x:c r="N78" s="446"/>
    </x:row>
    <x:row r="79" spans="1:14">
      <x:c r="A79" s="5">
        <x:f>A78+1</x:f>
        <x:v>40</x:v>
      </x:c>
      <x:c r="B79" s="274"/>
      <x:c r="C79" s="3" t="s">
        <x:v>313</x:v>
      </x:c>
      <x:c r="F79" s="84" t="s">
        <x:v>341</x:v>
      </x:c>
      <x:c r="G79" s="30"/>
      <x:c r="H79" s="712">
        <x:v>826330</x:v>
      </x:c>
      <x:c r="J79" s="454"/>
      <x:c r="K79" s="445"/>
      <x:c r="L79" s="446"/>
      <x:c r="M79" s="446"/>
      <x:c r="N79" s="446"/>
    </x:row>
    <x:row r="80" spans="1:14" ht="18" customHeight="1">
      <x:c r="A80" s="5">
        <x:f>A79+1</x:f>
        <x:v>41</x:v>
      </x:c>
      <x:c r="B80" s="274"/>
      <x:c r="C80" s="23" t="s">
        <x:v>321</x:v>
      </x:c>
      <x:c r="D80" s="32"/>
      <x:c r="E80" s="96"/>
      <x:c r="F80" s="4" t="str">
        <x:f>"(Line "&amp;A78&amp;" + Line "&amp;A79&amp;")"</x:f>
        <x:v>(Line 39 + Line 40)</x:v>
      </x:c>
      <x:c r="G80" s="33"/>
      <x:c r="H80" s="711">
        <x:f>H78+H79</x:f>
        <x:v>1899268.266765343</x:v>
      </x:c>
      <x:c r="J80" s="454"/>
      <x:c r="K80" s="445"/>
      <x:c r="L80" s="446"/>
      <x:c r="M80" s="446"/>
      <x:c r="N80" s="446"/>
    </x:row>
    <x:row r="81" spans="1:15">
      <x:c r="A81" s="5"/>
      <x:c r="B81" s="274"/>
      <x:c r="C81" s="3"/>
      <x:c r="F81" s="285"/>
      <x:c r="G81" s="30"/>
      <x:c r="J81" s="454"/>
      <x:c r="K81" s="445"/>
      <x:c r="L81" s="446"/>
      <x:c r="M81" s="446"/>
      <x:c r="N81" s="446"/>
    </x:row>
    <x:row r="82" spans="1:15">
      <x:c r="A82" s="5"/>
      <x:c r="B82" s="48" t="s">
        <x:v>325</x:v>
      </x:c>
      <x:c r="C82" s="2"/>
      <x:c r="F82" s="30"/>
      <x:c r="G82" s="30"/>
      <x:c r="J82" s="454"/>
      <x:c r="K82" s="445"/>
      <x:c r="L82" s="446"/>
      <x:c r="M82" s="446"/>
      <x:c r="N82" s="446"/>
    </x:row>
    <x:row r="83" spans="1:15">
      <x:c r="A83" s="5">
        <x:f>+A80+1</x:f>
        <x:v>42</x:v>
      </x:c>
      <x:c r="B83" s="274"/>
      <x:c r="C83" s="27" t="s">
        <x:v>86</x:v>
      </x:c>
      <x:c r="D83" s="27"/>
      <x:c r="F83" s="4" t="str">
        <x:f>"(Line "&amp;A$123&amp;")"</x:f>
        <x:v>(Line 70)</x:v>
      </x:c>
      <x:c r="G83" s="30"/>
      <x:c r="H83" s="13">
        <x:f>H123</x:f>
        <x:v>51221165.038913436</x:v>
      </x:c>
      <x:c r="J83" s="454"/>
      <x:c r="K83" s="445"/>
      <x:c r="L83" s="446"/>
      <x:c r="M83" s="446"/>
      <x:c r="N83" s="446"/>
    </x:row>
    <x:row r="84" spans="1:15">
      <x:c r="A84" s="5">
        <x:f>+A83+1</x:f>
        <x:v>43</x:v>
      </x:c>
      <x:c r="B84" s="274"/>
      <x:c r="C84" s="3" t="s">
        <x:v>388</x:v>
      </x:c>
      <x:c r="D84" s="27"/>
      <x:c r="F84" s="44" t="s">
        <x:v>501</x:v>
      </x:c>
      <x:c r="H84" s="256">
        <x:f>1/8</x:f>
        <x:v>0.125</x:v>
      </x:c>
      <x:c r="J84" s="454"/>
      <x:c r="K84" s="445"/>
      <x:c r="L84" s="446"/>
      <x:c r="M84" s="446"/>
      <x:c r="N84" s="446"/>
    </x:row>
    <x:row r="85" spans="1:15" s="35" customFormat="1">
      <x:c r="A85" s="5">
        <x:f>+A84+1</x:f>
        <x:v>44</x:v>
      </x:c>
      <x:c r="B85" s="276"/>
      <x:c r="C85" s="273" t="s">
        <x:v>312</x:v>
      </x:c>
      <x:c r="D85" s="34"/>
      <x:c r="E85" s="96"/>
      <x:c r="F85" s="4" t="str">
        <x:f>"(Line "&amp;A83&amp;" * Line "&amp;A84&amp;")"</x:f>
        <x:v>(Line 42 * Line 43)</x:v>
      </x:c>
      <x:c r="G85" s="32"/>
      <x:c r="H85" s="36">
        <x:f>H83*H84</x:f>
        <x:v>6402645.6298641795</x:v>
      </x:c>
      <x:c r="J85" s="454"/>
      <x:c r="K85" s="449"/>
      <x:c r="L85" s="448"/>
      <x:c r="M85" s="448"/>
      <x:c r="N85" s="448"/>
    </x:row>
    <x:row r="86" spans="1:15" s="35" customFormat="1">
      <x:c r="A86" s="5"/>
      <x:c r="B86" s="276"/>
      <x:c r="C86" s="48"/>
      <x:c r="D86" s="140"/>
      <x:c r="E86" s="98"/>
      <x:c r="F86" s="4"/>
      <x:c r="H86" s="257"/>
      <x:c r="J86" s="454"/>
      <x:c r="K86" s="449"/>
      <x:c r="L86" s="448"/>
      <x:c r="M86" s="448"/>
      <x:c r="N86" s="448"/>
    </x:row>
    <x:row r="87" spans="1:15" ht="16" thickBot="1">
      <x:c r="A87" s="18">
        <x:f>A85+1</x:f>
        <x:v>45</x:v>
      </x:c>
      <x:c r="B87" s="24" t="s">
        <x:v>482</x:v>
      </x:c>
      <x:c r="C87" s="24"/>
      <x:c r="D87" s="24"/>
      <x:c r="E87" s="95"/>
      <x:c r="F87" s="267" t="str">
        <x:f>"(Lines "&amp;A67&amp;" + "&amp;A70&amp;" + "&amp;A73&amp;" + "&amp;A80&amp;" + "&amp;A85&amp;")"</x:f>
        <x:v>(Lines 34 + 35 + 36 + 41 + 44)</x:v>
      </x:c>
      <x:c r="G87" s="24"/>
      <x:c r="H87" s="25">
        <x:f>H67+H70+H73+H80+H85</x:f>
        <x:v>-1171095273.5262749</x:v>
      </x:c>
      <x:c r="J87" s="454"/>
      <x:c r="K87" s="445"/>
      <x:c r="L87" s="446"/>
      <x:c r="M87" s="446"/>
      <x:c r="N87" s="446"/>
    </x:row>
    <x:row r="88" spans="1:15" ht="16" thickTop="1">
      <x:c r="A88" s="18"/>
      <x:c r="H88" s="40"/>
      <x:c r="J88" s="454"/>
      <x:c r="K88" s="445"/>
      <x:c r="L88" s="446"/>
      <x:c r="M88" s="446"/>
      <x:c r="N88" s="446"/>
    </x:row>
    <x:row r="89" spans="1:15" s="2" customFormat="1" ht="16" thickBot="1">
      <x:c r="A89" s="18">
        <x:f>+A87+1</x:f>
        <x:v>46</x:v>
      </x:c>
      <x:c r="B89" s="24" t="s">
        <x:v>384</x:v>
      </x:c>
      <x:c r="C89" s="24"/>
      <x:c r="D89" s="24"/>
      <x:c r="E89" s="95"/>
      <x:c r="F89" s="267" t="str">
        <x:f>"(Line "&amp;A62&amp;" + Line "&amp;A87&amp;")"</x:f>
        <x:v>(Line 33 + Line 45)</x:v>
      </x:c>
      <x:c r="G89" s="24"/>
      <x:c r="H89" s="25">
        <x:f>H62+H87</x:f>
        <x:v>6572886353.6413059</x:v>
      </x:c>
      <x:c r="J89" s="811"/>
      <x:c r="K89" s="452"/>
      <x:c r="L89" s="451"/>
      <x:c r="M89" s="451"/>
      <x:c r="N89" s="451"/>
    </x:row>
    <x:row r="90" spans="1:15" ht="16" thickTop="1">
      <x:c r="J90" s="454"/>
      <x:c r="K90" s="445"/>
      <x:c r="L90" s="446"/>
      <x:c r="M90" s="446"/>
      <x:c r="N90" s="446"/>
    </x:row>
    <x:row r="91" spans="1:15">
      <x:c r="A91" s="59" t="s">
        <x:v>514</x:v>
      </x:c>
      <x:c r="B91" s="60"/>
      <x:c r="C91" s="278"/>
      <x:c r="D91" s="56"/>
      <x:c r="E91" s="88"/>
      <x:c r="F91" s="56"/>
      <x:c r="G91" s="56"/>
      <x:c r="H91" s="62"/>
      <x:c r="J91" s="454"/>
      <x:c r="K91" s="445"/>
      <x:c r="L91" s="446"/>
      <x:c r="M91" s="446"/>
      <x:c r="N91" s="446"/>
    </x:row>
    <x:row r="92" spans="1:15">
      <x:c r="A92" s="19"/>
      <x:c r="E92" s="87"/>
      <x:c r="H92" s="55"/>
      <x:c r="J92" s="454"/>
      <x:c r="K92" s="445"/>
      <x:c r="L92" s="446"/>
      <x:c r="M92" s="446"/>
      <x:c r="N92" s="446"/>
    </x:row>
    <x:row r="93" spans="1:15">
      <x:c r="A93" s="5"/>
      <x:c r="B93" s="1" t="s">
        <x:v>376</x:v>
      </x:c>
      <x:c r="D93" s="4"/>
      <x:c r="E93" s="14"/>
      <x:c r="G93" s="4"/>
      <x:c r="H93" s="4"/>
      <x:c r="J93" s="454"/>
      <x:c r="K93" s="445"/>
      <x:c r="L93" s="446"/>
      <x:c r="M93" s="446"/>
      <x:c r="N93" s="446"/>
    </x:row>
    <x:row r="94" spans="1:15">
      <x:c r="A94" s="5">
        <x:f>+A89+1</x:f>
        <x:v>47</x:v>
      </x:c>
      <x:c r="B94" s="18"/>
      <x:c r="C94" s="2" t="s">
        <x:v>376</x:v>
      </x:c>
      <x:c r="F94" s="4" t="s">
        <x:v>212</x:v>
      </x:c>
      <x:c r="G94" s="7"/>
      <x:c r="H94" s="718">
        <x:f>'5 - Cost Support'!I99</x:f>
        <x:v>282616702</x:v>
      </x:c>
      <x:c r="I94" s="235"/>
      <x:c r="J94" s="454"/>
      <x:c r="K94" s="445"/>
      <x:c r="L94" s="446"/>
      <x:c r="M94" s="446"/>
      <x:c r="N94" s="446"/>
    </x:row>
    <x:row r="95" spans="1:15">
      <x:c r="A95" s="5">
        <x:f>A94+1</x:f>
        <x:v>48</x:v>
      </x:c>
      <x:c r="B95" s="18"/>
      <x:c r="C95" s="2" t="s">
        <x:v>424</x:v>
      </x:c>
      <x:c r="F95" s="4" t="s">
        <x:v>212</x:v>
      </x:c>
      <x:c r="H95" s="718">
        <x:f>'5 - Cost Support'!I102</x:f>
        <x:v>247349552</x:v>
      </x:c>
      <x:c r="J95" s="454"/>
      <x:c r="K95" s="445"/>
      <x:c r="L95" s="446"/>
      <x:c r="M95" s="451"/>
      <x:c r="N95" s="451"/>
      <x:c r="O95" s="2"/>
    </x:row>
    <x:row r="96" spans="1:15">
      <x:c r="A96" s="5">
        <x:f>A95+1</x:f>
        <x:v>49</x:v>
      </x:c>
      <x:c r="B96" s="18"/>
      <x:c r="C96" s="19" t="s">
        <x:v>610</x:v>
      </x:c>
      <x:c r="D96" s="4"/>
      <x:c r="E96" s="105" t="str">
        <x:f>"(Note "&amp;B$290&amp;")"</x:f>
        <x:v>(Note N)</x:v>
      </x:c>
      <x:c r="F96" s="471" t="s">
        <x:v>212</x:v>
      </x:c>
      <x:c r="H96" s="718">
        <x:v>0</x:v>
      </x:c>
      <x:c r="J96" s="8"/>
      <x:c r="K96" s="235"/>
      <x:c r="L96" s="40"/>
      <x:c r="M96" s="446"/>
      <x:c r="N96" s="446"/>
    </x:row>
    <x:row r="97" spans="1:14">
      <x:c r="A97" s="5">
        <x:f>A96+1</x:f>
        <x:v>50</x:v>
      </x:c>
      <x:c r="C97" s="23" t="s">
        <x:v>376</x:v>
      </x:c>
      <x:c r="D97" s="29"/>
      <x:c r="E97" s="93"/>
      <x:c r="F97" s="4" t="str">
        <x:f>"(Lines "&amp;A94&amp;"  - "&amp;A95&amp;" + "&amp;A96&amp;")"</x:f>
        <x:v>(Lines 47  - 48 + 49)</x:v>
      </x:c>
      <x:c r="G97" s="29"/>
      <x:c r="H97" s="720">
        <x:f>H94-H95+H96</x:f>
        <x:v>35267150</x:v>
      </x:c>
      <x:c r="J97" s="454"/>
      <x:c r="K97" s="445"/>
      <x:c r="L97" s="446"/>
      <x:c r="M97" s="446"/>
      <x:c r="N97" s="446"/>
    </x:row>
    <x:row r="98" spans="1:14">
      <x:c r="A98" s="5"/>
      <x:c r="B98" s="18"/>
      <x:c r="C98" s="1"/>
      <x:c r="E98" s="14"/>
      <x:c r="H98" s="488"/>
      <x:c r="J98" s="454"/>
      <x:c r="K98" s="445"/>
      <x:c r="L98" s="446"/>
      <x:c r="M98" s="446"/>
      <x:c r="N98" s="446"/>
    </x:row>
    <x:row r="99" spans="1:14">
      <x:c r="A99" s="5"/>
      <x:c r="B99" s="1" t="s">
        <x:v>30</x:v>
      </x:c>
      <x:c r="E99" s="14"/>
      <x:c r="H99" s="488"/>
      <x:c r="J99" s="454"/>
      <x:c r="K99" s="445"/>
      <x:c r="L99" s="446"/>
      <x:c r="M99" s="446"/>
      <x:c r="N99" s="446"/>
    </x:row>
    <x:row r="100" spans="1:14">
      <x:c r="A100" s="5">
        <x:f>A97+1</x:f>
        <x:v>51</x:v>
      </x:c>
      <x:c r="B100" s="18"/>
      <x:c r="C100" s="2" t="s">
        <x:v>379</x:v>
      </x:c>
      <x:c r="F100" s="40" t="s">
        <x:v>91</x:v>
      </x:c>
      <x:c r="H100" s="712">
        <x:v>158321255</x:v>
      </x:c>
      <x:c r="J100" s="454"/>
      <x:c r="K100" s="445"/>
      <x:c r="L100" s="446"/>
      <x:c r="M100" s="446"/>
      <x:c r="N100" s="446"/>
    </x:row>
    <x:row r="101" spans="1:14">
      <x:c r="A101" s="5">
        <x:f>A100+1</x:f>
        <x:v>52</x:v>
      </x:c>
      <x:c r="B101" s="18"/>
      <x:c r="C101" s="2" t="s">
        <x:v>565</x:v>
      </x:c>
      <x:c r="E101" s="359" t="str">
        <x:f>"(Note "&amp;$B$292&amp;")"</x:f>
        <x:v>(Note O)</x:v>
      </x:c>
      <x:c r="F101" s="4" t="s">
        <x:v>211</x:v>
      </x:c>
      <x:c r="H101" s="718">
        <x:f>'8 - Securitization'!E17</x:f>
        <x:v>0</x:v>
      </x:c>
      <x:c r="J101" s="454"/>
      <x:c r="K101" s="445"/>
      <x:c r="L101" s="446"/>
      <x:c r="M101" s="446"/>
      <x:c r="N101" s="446"/>
    </x:row>
    <x:row r="102" spans="1:14">
      <x:c r="A102" s="5">
        <x:f>A101+1</x:f>
        <x:v>53</x:v>
      </x:c>
      <x:c r="B102" s="5"/>
      <x:c r="C102" s="2" t="s">
        <x:v>476</x:v>
      </x:c>
      <x:c r="D102" s="2"/>
      <x:c r="E102" s="91" t="str">
        <x:f>"(Note "&amp;B$277&amp;")"</x:f>
        <x:v>(Note J)</x:v>
      </x:c>
      <x:c r="F102" s="4" t="s">
        <x:v>212</x:v>
      </x:c>
      <x:c r="H102" s="718">
        <x:f>+'5 - Cost Support'!G30</x:f>
        <x:v>1518585</x:v>
      </x:c>
      <x:c r="J102" s="454"/>
      <x:c r="K102" s="445"/>
      <x:c r="L102" s="446"/>
      <x:c r="M102" s="446"/>
      <x:c r="N102" s="446"/>
    </x:row>
    <x:row r="103" spans="1:14">
      <x:c r="A103" s="5">
        <x:f t="shared" ref="A103:A110" si="0">+A102+1</x:f>
        <x:v>54</x:v>
      </x:c>
      <x:c r="B103" s="5"/>
      <x:c r="C103" s="2" t="s">
        <x:v>173</x:v>
      </x:c>
      <x:c r="D103" s="2"/>
      <x:c r="E103" s="91"/>
      <x:c r="F103" s="4" t="s">
        <x:v>212</x:v>
      </x:c>
      <x:c r="H103" s="718">
        <x:f>'5 - Cost Support'!G31</x:f>
        <x:v>1315063.5</x:v>
      </x:c>
      <x:c r="J103" s="454"/>
      <x:c r="K103" s="445"/>
      <x:c r="L103" s="446"/>
      <x:c r="M103" s="446"/>
      <x:c r="N103" s="446"/>
    </x:row>
    <x:row r="104" spans="1:14">
      <x:c r="A104" s="5">
        <x:f>A103+1</x:f>
        <x:v>55</x:v>
      </x:c>
      <x:c r="B104" s="18"/>
      <x:c r="C104" s="2" t="s">
        <x:v>426</x:v>
      </x:c>
      <x:c r="D104" s="4"/>
      <x:c r="E104" s="5"/>
      <x:c r="F104" s="2" t="s">
        <x:v>530</x:v>
      </x:c>
      <x:c r="H104" s="712">
        <x:v>3247445</x:v>
      </x:c>
      <x:c r="J104" s="454"/>
      <x:c r="K104" s="445"/>
      <x:c r="L104" s="446"/>
      <x:c r="M104" s="446"/>
      <x:c r="N104" s="446"/>
    </x:row>
    <x:row r="105" spans="1:14">
      <x:c r="A105" s="5">
        <x:f t="shared" si="0"/>
        <x:v>56</x:v>
      </x:c>
      <x:c r="B105" s="18"/>
      <x:c r="C105" s="2" t="s">
        <x:v>427</x:v>
      </x:c>
      <x:c r="D105" s="4"/>
      <x:c r="E105" s="91" t="str">
        <x:f>"(Note "&amp;B$266&amp;")"</x:f>
        <x:v>(Note E)</x:v>
      </x:c>
      <x:c r="F105" s="2" t="s">
        <x:v>511</x:v>
      </x:c>
      <x:c r="H105" s="712">
        <x:v>6988793</x:v>
      </x:c>
      <x:c r="J105" s="454"/>
      <x:c r="K105" s="445"/>
      <x:c r="L105" s="446"/>
      <x:c r="M105" s="446"/>
      <x:c r="N105" s="446"/>
    </x:row>
    <x:row r="106" spans="1:14">
      <x:c r="A106" s="5">
        <x:f t="shared" si="0"/>
        <x:v>57</x:v>
      </x:c>
      <x:c r="B106" s="18"/>
      <x:c r="C106" s="2" t="s">
        <x:v>428</x:v>
      </x:c>
      <x:c r="D106" s="4"/>
      <x:c r="E106" s="5"/>
      <x:c r="F106" s="2" t="s">
        <x:v>512</x:v>
      </x:c>
      <x:c r="H106" s="712">
        <x:v>35534</x:v>
      </x:c>
      <x:c r="J106" s="454"/>
      <x:c r="K106" s="445"/>
      <x:c r="L106" s="446"/>
      <x:c r="M106" s="446"/>
      <x:c r="N106" s="446"/>
    </x:row>
    <x:row r="107" spans="1:14">
      <x:c r="A107" s="5">
        <x:f t="shared" si="0"/>
        <x:v>58</x:v>
      </x:c>
      <x:c r="B107" s="18"/>
      <x:c r="C107" s="2" t="s">
        <x:v>415</x:v>
      </x:c>
      <x:c r="E107" s="91" t="str">
        <x:f>"(Note "&amp;B$265&amp;")"</x:f>
        <x:v>(Note D)</x:v>
      </x:c>
      <x:c r="F107" s="51" t="s">
        <x:v>502</x:v>
      </x:c>
      <x:c r="H107" s="712">
        <x:v>0</x:v>
      </x:c>
      <x:c r="J107" s="454"/>
      <x:c r="K107" s="445"/>
      <x:c r="L107" s="446"/>
      <x:c r="M107" s="446"/>
      <x:c r="N107" s="446"/>
    </x:row>
    <x:row r="108" spans="1:14">
      <x:c r="A108" s="5">
        <x:f t="shared" si="0"/>
        <x:v>59</x:v>
      </x:c>
      <x:c r="B108" s="18"/>
      <x:c r="C108" s="29" t="s">
        <x:v>31</x:v>
      </x:c>
      <x:c r="D108" s="29"/>
      <x:c r="E108" s="89"/>
      <x:c r="F108" s="40" t="str">
        <x:f>"Sum (Lines "&amp;A100&amp;" + "&amp;A102&amp;") - Line "&amp;A101&amp;" - Sum (Lines "&amp;A103&amp;" to "&amp;A107&amp;")"</x:f>
        <x:v>Sum (Lines 51 + 53) - Line 52 - Sum (Lines 54 to 58)</x:v>
      </x:c>
      <x:c r="G108" s="29"/>
      <x:c r="H108" s="21">
        <x:f>SUM(H100+H102)-SUM(H101+H103+H104+H105+H106+H107)</x:f>
        <x:v>148253004.5</x:v>
      </x:c>
      <x:c r="J108" s="454"/>
      <x:c r="K108" s="445"/>
      <x:c r="L108" s="446"/>
      <x:c r="M108" s="446"/>
      <x:c r="N108" s="446"/>
    </x:row>
    <x:row r="109" spans="1:14">
      <x:c r="A109" s="5">
        <x:f t="shared" si="0"/>
        <x:v>60</x:v>
      </x:c>
      <x:c r="B109" s="18"/>
      <x:c r="C109" s="84" t="s">
        <x:v>490</x:v>
      </x:c>
      <x:c r="D109" s="27"/>
      <x:c r="F109" s="46" t="str">
        <x:f>"(Line "&amp;A$15&amp;")"</x:f>
        <x:v>(Line 5)</x:v>
      </x:c>
      <x:c r="G109" s="30"/>
      <x:c r="H109" s="31">
        <x:f>H15</x:f>
        <x:v>9.1107031682305606E-2</x:v>
      </x:c>
      <x:c r="J109" s="454"/>
      <x:c r="K109" s="445"/>
      <x:c r="L109" s="446"/>
      <x:c r="M109" s="446"/>
      <x:c r="N109" s="446"/>
    </x:row>
    <x:row r="110" spans="1:14">
      <x:c r="A110" s="5">
        <x:f t="shared" si="0"/>
        <x:v>61</x:v>
      </x:c>
      <x:c r="B110" s="18"/>
      <x:c r="C110" s="23" t="s">
        <x:v>32</x:v>
      </x:c>
      <x:c r="D110" s="29"/>
      <x:c r="E110" s="89"/>
      <x:c r="F110" s="4" t="str">
        <x:f>"(Line "&amp;A108&amp;" * Line "&amp;A109&amp;")"</x:f>
        <x:v>(Line 59 * Line 60)</x:v>
      </x:c>
      <x:c r="G110" s="29"/>
      <x:c r="H110" s="141">
        <x:f>H108*H109</x:f>
        <x:v>13506891.177978495</x:v>
      </x:c>
      <x:c r="J110" s="454"/>
      <x:c r="K110" s="445"/>
      <x:c r="L110" s="446"/>
      <x:c r="M110" s="446"/>
      <x:c r="N110" s="446"/>
    </x:row>
    <x:row r="111" spans="1:14">
      <x:c r="A111" s="5"/>
      <x:c r="B111" s="18"/>
      <x:c r="C111" s="1"/>
      <x:c r="E111" s="14"/>
      <x:c r="H111" s="4"/>
      <x:c r="J111" s="454"/>
      <x:c r="K111" s="445"/>
      <x:c r="L111" s="446"/>
      <x:c r="M111" s="446"/>
      <x:c r="N111" s="446"/>
    </x:row>
    <x:row r="112" spans="1:14">
      <x:c r="A112" s="5"/>
      <x:c r="B112" s="1" t="s">
        <x:v>314</x:v>
      </x:c>
      <x:c r="E112" s="14"/>
      <x:c r="H112" s="4"/>
      <x:c r="J112" s="454"/>
      <x:c r="K112" s="445"/>
      <x:c r="L112" s="446"/>
      <x:c r="M112" s="446"/>
      <x:c r="N112" s="446"/>
    </x:row>
    <x:row r="113" spans="1:14">
      <x:c r="A113" s="5">
        <x:f>+A110+1</x:f>
        <x:v>62</x:v>
      </x:c>
      <x:c r="B113" s="28"/>
      <x:c r="C113" s="27" t="s">
        <x:v>429</x:v>
      </x:c>
      <x:c r="D113" s="91"/>
      <x:c r="E113" s="91" t="str">
        <x:f>"(Note "&amp;B$268&amp;")"</x:f>
        <x:v>(Note G)</x:v>
      </x:c>
      <x:c r="F113" s="4" t="s">
        <x:v>212</x:v>
      </x:c>
      <x:c r="H113" s="783">
        <x:f>'5 - Cost Support'!H39</x:f>
        <x:v>397644</x:v>
      </x:c>
      <x:c r="J113" s="454"/>
      <x:c r="K113" s="445"/>
      <x:c r="L113" s="446"/>
      <x:c r="M113" s="446"/>
      <x:c r="N113" s="446"/>
    </x:row>
    <x:row r="114" spans="1:14">
      <x:c r="A114" s="5">
        <x:f>+A113+1</x:f>
        <x:v>63</x:v>
      </x:c>
      <x:c r="B114" s="28"/>
      <x:c r="C114" s="44" t="s">
        <x:v>430</x:v>
      </x:c>
      <x:c r="D114" s="104"/>
      <x:c r="E114" s="105" t="str">
        <x:f>"(Note "&amp;B$287&amp;")"</x:f>
        <x:v>(Note K)</x:v>
      </x:c>
      <x:c r="F114" s="51" t="s">
        <x:v>212</x:v>
      </x:c>
      <x:c r="G114" s="46"/>
      <x:c r="H114" s="784">
        <x:f>'5 - Cost Support'!H58</x:f>
        <x:v>0</x:v>
      </x:c>
      <x:c r="J114" s="454"/>
      <x:c r="K114" s="445"/>
      <x:c r="L114" s="446"/>
      <x:c r="M114" s="446"/>
      <x:c r="N114" s="446"/>
    </x:row>
    <x:row r="115" spans="1:14">
      <x:c r="A115" s="5">
        <x:f>+A114+1</x:f>
        <x:v>64</x:v>
      </x:c>
      <x:c r="B115" s="28"/>
      <x:c r="C115" s="48" t="s">
        <x:v>503</x:v>
      </x:c>
      <x:c r="E115" s="86"/>
      <x:c r="F115" s="4" t="str">
        <x:f>"(Line "&amp;A113&amp;" + Line "&amp;A114&amp;")"</x:f>
        <x:v>(Line 62 + Line 63)</x:v>
      </x:c>
      <x:c r="H115" s="785">
        <x:f>SUM(H113:H114)</x:f>
        <x:v>397644</x:v>
      </x:c>
      <x:c r="J115" s="454"/>
      <x:c r="K115" s="445"/>
      <x:c r="L115" s="446"/>
      <x:c r="M115" s="446"/>
      <x:c r="N115" s="446"/>
    </x:row>
    <x:row r="116" spans="1:14">
      <x:c r="A116" s="5"/>
      <x:c r="B116" s="28"/>
      <x:c r="C116" s="27"/>
      <x:c r="E116" s="86"/>
      <x:c r="F116" s="27"/>
      <x:c r="H116" s="786"/>
      <x:c r="J116" s="454"/>
      <x:c r="K116" s="445"/>
      <x:c r="L116" s="446"/>
      <x:c r="M116" s="446"/>
      <x:c r="N116" s="446"/>
    </x:row>
    <x:row r="117" spans="1:14">
      <x:c r="A117" s="18">
        <x:f>+A115+1</x:f>
        <x:v>65</x:v>
      </x:c>
      <x:c r="B117" s="28"/>
      <x:c r="C117" s="27" t="s">
        <x:v>431</x:v>
      </x:c>
      <x:c r="E117" s="91" t="str">
        <x:f>"(Note "&amp;B$268&amp;")"</x:f>
        <x:v>(Note G)</x:v>
      </x:c>
      <x:c r="F117" s="4" t="s">
        <x:v>212</x:v>
      </x:c>
      <x:c r="H117" s="783">
        <x:f>'5 - Cost Support'!I32</x:f>
        <x:v>3247445</x:v>
      </x:c>
      <x:c r="J117" s="454"/>
      <x:c r="K117" s="445"/>
      <x:c r="L117" s="446"/>
      <x:c r="M117" s="446"/>
      <x:c r="N117" s="446"/>
    </x:row>
    <x:row r="118" spans="1:14">
      <x:c r="A118" s="5">
        <x:f>+A117+1</x:f>
        <x:v>66</x:v>
      </x:c>
      <x:c r="B118" s="28"/>
      <x:c r="C118" s="27" t="s">
        <x:v>430</x:v>
      </x:c>
      <x:c r="E118" s="91" t="str">
        <x:f>"(Note "&amp;B$267&amp;")"</x:f>
        <x:v>(Note F)</x:v>
      </x:c>
      <x:c r="F118" s="51" t="s">
        <x:v>212</x:v>
      </x:c>
      <x:c r="H118" s="784">
        <x:f>'5 - Cost Support'!H45</x:f>
        <x:v>0</x:v>
      </x:c>
      <x:c r="J118" s="454"/>
      <x:c r="K118" s="445"/>
      <x:c r="L118" s="446"/>
      <x:c r="M118" s="446"/>
      <x:c r="N118" s="446"/>
    </x:row>
    <x:row r="119" spans="1:14">
      <x:c r="A119" s="5">
        <x:f>+A118+1</x:f>
        <x:v>67</x:v>
      </x:c>
      <x:c r="B119" s="28"/>
      <x:c r="C119" s="300" t="s">
        <x:v>356</x:v>
      </x:c>
      <x:c r="D119" s="29"/>
      <x:c r="E119" s="93"/>
      <x:c r="F119" s="4" t="str">
        <x:f>"(Line "&amp;A117&amp;" + Line "&amp;A118&amp;")"</x:f>
        <x:v>(Line 65 + Line 66)</x:v>
      </x:c>
      <x:c r="G119" s="29"/>
      <x:c r="H119" s="783">
        <x:f>SUM(H117:H118)</x:f>
        <x:v>3247445</x:v>
      </x:c>
      <x:c r="J119" s="454"/>
      <x:c r="K119" s="445"/>
      <x:c r="L119" s="446"/>
      <x:c r="M119" s="446"/>
      <x:c r="N119" s="446"/>
    </x:row>
    <x:row r="120" spans="1:14">
      <x:c r="A120" s="5">
        <x:f>+A119+1</x:f>
        <x:v>68</x:v>
      </x:c>
      <x:c r="B120" s="18"/>
      <x:c r="C120" s="3" t="s">
        <x:v>383</x:v>
      </x:c>
      <x:c r="D120" s="27"/>
      <x:c r="F120" s="51" t="str">
        <x:f>"(Line "&amp;A$30&amp;")"</x:f>
        <x:v>(Line 14)</x:v>
      </x:c>
      <x:c r="G120" s="30"/>
      <x:c r="H120" s="31">
        <x:f>H30</x:f>
        <x:v>0.63110533386552981</x:v>
      </x:c>
      <x:c r="J120" s="454"/>
      <x:c r="K120" s="445"/>
      <x:c r="L120" s="446"/>
      <x:c r="M120" s="446"/>
      <x:c r="N120" s="446"/>
    </x:row>
    <x:row r="121" spans="1:14">
      <x:c r="A121" s="5">
        <x:f>+A120+1</x:f>
        <x:v>69</x:v>
      </x:c>
      <x:c r="B121" s="18"/>
      <x:c r="C121" s="23" t="s">
        <x:v>315</x:v>
      </x:c>
      <x:c r="D121" s="29"/>
      <x:c r="E121" s="89"/>
      <x:c r="F121" s="4" t="str">
        <x:f>"(Line "&amp;A119&amp;" * Line "&amp;A120&amp;")"</x:f>
        <x:v>(Line 67 * Line 68)</x:v>
      </x:c>
      <x:c r="G121" s="29"/>
      <x:c r="H121" s="36">
        <x:f>H119*H120</x:f>
        <x:v>2049479.8609349455</x:v>
      </x:c>
      <x:c r="J121" s="454"/>
      <x:c r="K121" s="445"/>
      <x:c r="L121" s="446"/>
      <x:c r="M121" s="446"/>
      <x:c r="N121" s="446"/>
    </x:row>
    <x:row r="122" spans="1:14">
      <x:c r="A122" s="5"/>
      <x:c r="B122" s="18"/>
      <x:c r="C122" s="1"/>
      <x:c r="E122" s="14"/>
      <x:c r="H122" s="4"/>
      <x:c r="J122" s="454"/>
      <x:c r="K122" s="445"/>
      <x:c r="L122" s="446"/>
      <x:c r="M122" s="446"/>
      <x:c r="N122" s="446"/>
    </x:row>
    <x:row r="123" spans="1:14" ht="16" thickBot="1">
      <x:c r="A123" s="18">
        <x:f>A121+1</x:f>
        <x:v>70</x:v>
      </x:c>
      <x:c r="B123" s="18"/>
      <x:c r="C123" s="24" t="s">
        <x:v>378</x:v>
      </x:c>
      <x:c r="D123" s="50"/>
      <x:c r="E123" s="90"/>
      <x:c r="F123" s="25" t="str">
        <x:f>"(Lines "&amp;A97&amp;" + "&amp;A110&amp;" + "&amp;A115&amp;" + "&amp;A121&amp;" )"</x:f>
        <x:v>(Lines 50 + 61 + 64 + 69 )</x:v>
      </x:c>
      <x:c r="G123" s="50"/>
      <x:c r="H123" s="25">
        <x:f>H97+H110+H115+H121</x:f>
        <x:v>51221165.038913436</x:v>
      </x:c>
      <x:c r="J123" s="812"/>
      <x:c r="K123" s="445"/>
      <x:c r="L123" s="446"/>
      <x:c r="M123" s="446"/>
      <x:c r="N123" s="446"/>
    </x:row>
    <x:row r="124" spans="1:14" ht="16" thickTop="1">
      <x:c r="B124" s="18"/>
      <x:c r="C124" s="1"/>
      <x:c r="E124" s="14"/>
      <x:c r="H124" s="22"/>
      <x:c r="J124" s="454"/>
      <x:c r="K124" s="445"/>
      <x:c r="L124" s="446"/>
      <x:c r="M124" s="446"/>
      <x:c r="N124" s="446"/>
    </x:row>
    <x:row r="125" spans="1:14">
      <x:c r="A125" s="59" t="s">
        <x:v>372</x:v>
      </x:c>
      <x:c r="B125" s="60"/>
      <x:c r="C125" s="278"/>
      <x:c r="D125" s="56"/>
      <x:c r="E125" s="88"/>
      <x:c r="F125" s="56"/>
      <x:c r="G125" s="56"/>
      <x:c r="H125" s="62"/>
      <x:c r="J125" s="454"/>
      <x:c r="K125" s="445"/>
      <x:c r="L125" s="446"/>
      <x:c r="M125" s="446"/>
      <x:c r="N125" s="446"/>
    </x:row>
    <x:row r="126" spans="1:14">
      <x:c r="A126" s="1"/>
      <x:c r="B126" s="5"/>
      <x:c r="C126" s="1"/>
      <x:c r="D126" s="2"/>
      <x:c r="E126" s="14"/>
      <x:c r="H126" s="22"/>
      <x:c r="J126" s="454"/>
      <x:c r="K126" s="445"/>
      <x:c r="L126" s="446"/>
      <x:c r="M126" s="446"/>
      <x:c r="N126" s="446"/>
    </x:row>
    <x:row r="127" spans="1:14">
      <x:c r="A127" s="5"/>
      <x:c r="B127" s="48" t="s">
        <x:v>296</x:v>
      </x:c>
      <x:c r="C127" s="2"/>
      <x:c r="D127" s="2"/>
      <x:c r="F127" s="28"/>
      <x:c r="G127" s="28"/>
      <x:c r="H127" s="283"/>
      <x:c r="J127" s="454"/>
      <x:c r="K127" s="445"/>
      <x:c r="L127" s="446"/>
      <x:c r="M127" s="446"/>
      <x:c r="N127" s="446"/>
    </x:row>
    <x:row r="128" spans="1:14">
      <x:c r="A128" s="5">
        <x:f>+A123+1</x:f>
        <x:v>71</x:v>
      </x:c>
      <x:c r="B128" s="274"/>
      <x:c r="C128" s="3" t="s">
        <x:v>77</x:v>
      </x:c>
      <x:c r="D128" s="2"/>
      <x:c r="E128" s="91" t="str">
        <x:f>"(Note "&amp;B$277&amp;")"</x:f>
        <x:v>(Note J)</x:v>
      </x:c>
      <x:c r="F128" s="3" t="s">
        <x:v>212</x:v>
      </x:c>
      <x:c r="H128" s="236">
        <x:f>'5 - Cost Support'!G128</x:f>
        <x:v>170983544</x:v>
      </x:c>
      <x:c r="J128" s="454"/>
      <x:c r="K128" s="445"/>
      <x:c r="L128" s="446"/>
      <x:c r="M128" s="446"/>
      <x:c r="N128" s="446"/>
    </x:row>
    <x:row r="129" spans="1:14">
      <x:c r="A129" s="5"/>
      <x:c r="B129" s="274"/>
      <x:c r="C129" s="3"/>
      <x:c r="D129" s="2"/>
      <x:c r="F129" s="27"/>
      <x:c r="G129" s="30"/>
      <x:c r="H129" s="787"/>
      <x:c r="J129" s="454"/>
      <x:c r="K129" s="445"/>
      <x:c r="L129" s="446"/>
      <x:c r="M129" s="446"/>
      <x:c r="N129" s="446"/>
    </x:row>
    <x:row r="130" spans="1:14">
      <x:c r="A130" s="5">
        <x:f>+A128+1</x:f>
        <x:v>72</x:v>
      </x:c>
      <x:c r="B130" s="274"/>
      <x:c r="C130" s="3" t="s">
        <x:v>78</x:v>
      </x:c>
      <x:c r="D130" s="2"/>
      <x:c r="E130" s="91" t="str">
        <x:f>"(Note "&amp;B$277&amp;")"</x:f>
        <x:v>(Note J)</x:v>
      </x:c>
      <x:c r="F130" s="3" t="s">
        <x:v>212</x:v>
      </x:c>
      <x:c r="H130" s="787">
        <x:f>'5 - Cost Support'!G132</x:f>
        <x:v>39877769</x:v>
      </x:c>
      <x:c r="J130" s="454"/>
      <x:c r="K130" s="445"/>
      <x:c r="L130" s="446"/>
      <x:c r="M130" s="446"/>
      <x:c r="N130" s="446"/>
    </x:row>
    <x:row r="131" spans="1:14">
      <x:c r="A131" s="5">
        <x:f>A130+1</x:f>
        <x:v>73</x:v>
      </x:c>
      <x:c r="B131" s="274"/>
      <x:c r="C131" s="84" t="s">
        <x:v>334</x:v>
      </x:c>
      <x:c r="D131" s="80"/>
      <x:c r="E131" s="105" t="str">
        <x:f>"(Note "&amp;B$261&amp;")"</x:f>
        <x:v>(Note A)</x:v>
      </x:c>
      <x:c r="F131" s="44" t="s">
        <x:v>339</x:v>
      </x:c>
      <x:c r="G131" s="46"/>
      <x:c r="H131" s="713">
        <x:v>46698460</x:v>
      </x:c>
      <x:c r="J131" s="454"/>
      <x:c r="K131" s="445"/>
      <x:c r="L131" s="446"/>
      <x:c r="M131" s="446"/>
      <x:c r="N131" s="446"/>
    </x:row>
    <x:row r="132" spans="1:14">
      <x:c r="A132" s="5">
        <x:f>+A131+1</x:f>
        <x:v>74</x:v>
      </x:c>
      <x:c r="B132" s="274"/>
      <x:c r="C132" s="3" t="s">
        <x:v>389</x:v>
      </x:c>
      <x:c r="D132" s="2"/>
      <x:c r="F132" s="4" t="str">
        <x:f>"(Line "&amp;A130&amp;" + Line "&amp;A131&amp;")"</x:f>
        <x:v>(Line 72 + Line 73)</x:v>
      </x:c>
      <x:c r="H132" s="783">
        <x:f>SUM(H130:H131)</x:f>
        <x:v>86576229</x:v>
      </x:c>
      <x:c r="J132" s="454"/>
      <x:c r="K132" s="445"/>
      <x:c r="L132" s="446"/>
      <x:c r="M132" s="446"/>
      <x:c r="N132" s="446"/>
    </x:row>
    <x:row r="133" spans="1:14">
      <x:c r="A133" s="5">
        <x:f>+A132+1</x:f>
        <x:v>75</x:v>
      </x:c>
      <x:c r="B133" s="274"/>
      <x:c r="C133" s="84" t="s">
        <x:v>490</x:v>
      </x:c>
      <x:c r="D133" s="84"/>
      <x:c r="E133" s="83"/>
      <x:c r="F133" s="46" t="str">
        <x:f>"(Line "&amp;A$15&amp;")"</x:f>
        <x:v>(Line 5)</x:v>
      </x:c>
      <x:c r="G133" s="45"/>
      <x:c r="H133" s="258">
        <x:f>H15</x:f>
        <x:v>9.1107031682305606E-2</x:v>
      </x:c>
      <x:c r="J133" s="454"/>
      <x:c r="K133" s="445"/>
      <x:c r="L133" s="446"/>
      <x:c r="M133" s="446"/>
      <x:c r="N133" s="446"/>
    </x:row>
    <x:row r="134" spans="1:14">
      <x:c r="A134" s="5">
        <x:f>+A133+1</x:f>
        <x:v>76</x:v>
      </x:c>
      <x:c r="B134" s="274"/>
      <x:c r="C134" s="48" t="s">
        <x:v>75</x:v>
      </x:c>
      <x:c r="D134" s="2"/>
      <x:c r="F134" s="4" t="str">
        <x:f>"(Line "&amp;A132&amp;" * Line "&amp;A133&amp;")"</x:f>
        <x:v>(Line 74 * Line 75)</x:v>
      </x:c>
      <x:c r="G134" s="30"/>
      <x:c r="H134" s="257">
        <x:f>H132*H133</x:f>
        <x:v>7887703.2384375455</x:v>
      </x:c>
      <x:c r="J134" s="454"/>
      <x:c r="K134" s="445"/>
      <x:c r="L134" s="446"/>
      <x:c r="M134" s="446"/>
      <x:c r="N134" s="446"/>
    </x:row>
    <x:row r="135" spans="1:14">
      <x:c r="A135" s="5"/>
      <x:c r="B135" s="274"/>
      <x:c r="C135" s="3"/>
      <x:c r="D135" s="2"/>
      <x:c r="F135" s="4"/>
      <x:c r="G135" s="30"/>
      <x:c r="H135" s="13"/>
      <x:c r="J135" s="454"/>
      <x:c r="K135" s="445"/>
      <x:c r="L135" s="446"/>
      <x:c r="M135" s="446"/>
      <x:c r="N135" s="446"/>
    </x:row>
    <x:row r="136" spans="1:14" s="35" customFormat="1" ht="16" thickBot="1">
      <x:c r="A136" s="5">
        <x:f>A134+1</x:f>
        <x:v>77</x:v>
      </x:c>
      <x:c r="B136" s="277" t="s">
        <x:v>373</x:v>
      </x:c>
      <x:c r="C136" s="277"/>
      <x:c r="D136" s="24"/>
      <x:c r="E136" s="97"/>
      <x:c r="F136" s="25" t="str">
        <x:f>"(Lines "&amp;A128&amp;" + "&amp;A134&amp;")"</x:f>
        <x:v>(Lines 71 + 76)</x:v>
      </x:c>
      <x:c r="G136" s="47"/>
      <x:c r="H136" s="259">
        <x:f>H128+H134</x:f>
        <x:v>178871247.23843753</x:v>
      </x:c>
      <x:c r="J136" s="812"/>
      <x:c r="K136" s="449"/>
      <x:c r="L136" s="448"/>
      <x:c r="M136" s="448"/>
      <x:c r="N136" s="448"/>
    </x:row>
    <x:row r="137" spans="1:14" ht="16" thickTop="1">
      <x:c r="A137" s="3"/>
      <x:c r="B137" s="2"/>
      <x:c r="C137" s="2"/>
      <x:c r="D137" s="2"/>
      <x:c r="J137" s="454"/>
      <x:c r="K137" s="445"/>
      <x:c r="L137" s="446"/>
      <x:c r="M137" s="446"/>
      <x:c r="N137" s="446"/>
    </x:row>
    <x:row r="138" spans="1:14">
      <x:c r="A138" s="42" t="s">
        <x:v>516</x:v>
      </x:c>
      <x:c r="B138" s="41"/>
      <x:c r="C138" s="278"/>
      <x:c r="D138" s="279"/>
      <x:c r="E138" s="149"/>
      <x:c r="F138" s="56"/>
      <x:c r="G138" s="56"/>
      <x:c r="H138" s="62"/>
      <x:c r="J138" s="454"/>
      <x:c r="K138" s="445"/>
      <x:c r="L138" s="446"/>
      <x:c r="M138" s="446"/>
      <x:c r="N138" s="446"/>
    </x:row>
    <x:row r="139" spans="1:14">
      <x:c r="A139" s="125"/>
      <x:c r="B139" s="5"/>
      <x:c r="C139" s="1"/>
      <x:c r="D139" s="2"/>
      <x:c r="E139" s="14"/>
      <x:c r="H139" s="22"/>
      <x:c r="J139" s="454"/>
      <x:c r="K139" s="445"/>
      <x:c r="L139" s="446"/>
      <x:c r="M139" s="446"/>
      <x:c r="N139" s="446"/>
    </x:row>
    <x:row r="140" spans="1:14">
      <x:c r="A140" s="5">
        <x:f>+A136+1</x:f>
        <x:v>78</x:v>
      </x:c>
      <x:c r="B140" s="48" t="s">
        <x:v>517</x:v>
      </x:c>
      <x:c r="C140" s="275"/>
      <x:c r="D140" s="2"/>
      <x:c r="E140" s="91"/>
      <x:c r="F140" s="19" t="s">
        <x:v>248</x:v>
      </x:c>
      <x:c r="H140" s="236">
        <x:f>'ATT 2 - Other Taxes'!G41</x:f>
        <x:v>5222622.4085926656</x:v>
      </x:c>
      <x:c r="I140" s="236"/>
      <x:c r="J140" s="454"/>
      <x:c r="K140" s="445"/>
      <x:c r="L140" s="446"/>
      <x:c r="M140" s="446"/>
      <x:c r="N140" s="446"/>
    </x:row>
    <x:row r="141" spans="1:14">
      <x:c r="A141" s="5"/>
      <x:c r="B141" s="2"/>
      <x:c r="C141" s="2"/>
      <x:c r="D141" s="2"/>
      <x:c r="F141" s="27"/>
      <x:c r="J141" s="454"/>
      <x:c r="K141" s="445"/>
      <x:c r="L141" s="446"/>
      <x:c r="M141" s="446"/>
      <x:c r="N141" s="446"/>
    </x:row>
    <x:row r="142" spans="1:14" ht="16" thickBot="1">
      <x:c r="A142" s="5">
        <x:f>+A140+1</x:f>
        <x:v>79</x:v>
      </x:c>
      <x:c r="B142" s="24" t="s">
        <x:v>518</x:v>
      </x:c>
      <x:c r="C142" s="24"/>
      <x:c r="D142" s="24"/>
      <x:c r="E142" s="95"/>
      <x:c r="F142" s="25" t="str">
        <x:f>"(Line "&amp;A140&amp;")"</x:f>
        <x:v>(Line 78)</x:v>
      </x:c>
      <x:c r="G142" s="24"/>
      <x:c r="H142" s="25">
        <x:f>H140</x:f>
        <x:v>5222622.4085926656</x:v>
      </x:c>
      <x:c r="J142" s="812"/>
      <x:c r="K142" s="445"/>
      <x:c r="L142" s="446"/>
      <x:c r="M142" s="446"/>
      <x:c r="N142" s="446"/>
    </x:row>
    <x:row r="143" spans="1:14" ht="16" thickTop="1">
      <x:c r="A143" s="5"/>
      <x:c r="B143" s="2"/>
      <x:c r="C143" s="2"/>
      <x:c r="D143" s="2"/>
      <x:c r="J143" s="454"/>
      <x:c r="K143" s="445"/>
      <x:c r="L143" s="446"/>
      <x:c r="M143" s="446"/>
      <x:c r="N143" s="446"/>
    </x:row>
    <x:row r="144" spans="1:14">
      <x:c r="A144" s="42" t="s">
        <x:v>519</x:v>
      </x:c>
      <x:c r="B144" s="41"/>
      <x:c r="C144" s="278"/>
      <x:c r="D144" s="279"/>
      <x:c r="E144" s="88"/>
      <x:c r="F144" s="56"/>
      <x:c r="G144" s="56"/>
      <x:c r="H144" s="62"/>
      <x:c r="J144" s="454"/>
      <x:c r="K144" s="445"/>
      <x:c r="L144" s="446"/>
      <x:c r="M144" s="446"/>
      <x:c r="N144" s="446"/>
    </x:row>
    <x:row r="145" spans="1:14">
      <x:c r="A145" s="3"/>
      <x:c r="B145" s="5"/>
      <x:c r="C145" s="1"/>
      <x:c r="D145" s="2"/>
      <x:c r="E145" s="14"/>
      <x:c r="H145" s="22"/>
      <x:c r="J145" s="454"/>
      <x:c r="K145" s="445"/>
      <x:c r="L145" s="446"/>
      <x:c r="M145" s="446"/>
      <x:c r="N145" s="446"/>
    </x:row>
    <x:row r="146" spans="1:14">
      <x:c r="A146" s="5"/>
      <x:c r="B146" s="8" t="s">
        <x:v>293</x:v>
      </x:c>
      <x:c r="C146" s="2"/>
      <x:c r="D146" s="2"/>
      <x:c r="E146" s="14"/>
      <x:c r="G146" s="4"/>
      <x:c r="J146" s="454"/>
      <x:c r="K146" s="445"/>
      <x:c r="L146" s="446"/>
      <x:c r="M146" s="446"/>
      <x:c r="N146" s="446"/>
    </x:row>
    <x:row r="147" spans="1:14">
      <x:c r="A147" s="5">
        <x:f>+A142+1</x:f>
        <x:v>80</x:v>
      </x:c>
      <x:c r="B147" s="8"/>
      <x:c r="C147" s="2" t="s">
        <x:v>293</x:v>
      </x:c>
      <x:c r="D147" s="2"/>
      <x:c r="E147" s="14"/>
      <x:c r="F147" s="40" t="s">
        <x:v>568</x:v>
      </x:c>
      <x:c r="G147" s="4"/>
      <x:c r="H147" s="714">
        <x:v>220167597</x:v>
      </x:c>
      <x:c r="I147" s="261"/>
      <x:c r="J147" s="454"/>
      <x:c r="K147" s="445"/>
      <x:c r="M147" s="446"/>
      <x:c r="N147" s="446"/>
    </x:row>
    <x:row r="148" spans="1:14">
      <x:c r="A148" s="5">
        <x:f>+A147+1</x:f>
        <x:v>81</x:v>
      </x:c>
      <x:c r="B148" s="5"/>
      <x:c r="C148" s="192" t="s">
        <x:v>295</x:v>
      </x:c>
      <x:c r="D148" s="80"/>
      <x:c r="E148" s="210" t="str">
        <x:f>"(Note "&amp;$B$292&amp;")"</x:f>
        <x:v>(Note O)</x:v>
      </x:c>
      <x:c r="F148" s="51" t="s">
        <x:v>211</x:v>
      </x:c>
      <x:c r="G148" s="51"/>
      <x:c r="H148" s="784">
        <x:f>'8 - Securitization'!E23</x:f>
        <x:v>0</x:v>
      </x:c>
      <x:c r="J148" s="454"/>
      <x:c r="K148" s="445"/>
      <x:c r="L148" s="446"/>
      <x:c r="M148" s="446"/>
      <x:c r="N148" s="446"/>
    </x:row>
    <x:row r="149" spans="1:14">
      <x:c r="A149" s="5">
        <x:f>+A148+1</x:f>
        <x:v>82</x:v>
      </x:c>
      <x:c r="B149" s="5"/>
      <x:c r="C149" s="8" t="s">
        <x:v>293</x:v>
      </x:c>
      <x:c r="D149" s="2"/>
      <x:c r="E149" s="5"/>
      <x:c r="F149" s="4" t="str">
        <x:f>"(Line "&amp;A147&amp;" - Line "&amp;A148&amp;")"</x:f>
        <x:v>(Line 80 - Line 81)</x:v>
      </x:c>
      <x:c r="G149" s="4"/>
      <x:c r="H149" s="717">
        <x:f>H147-H148</x:f>
        <x:v>220167597</x:v>
      </x:c>
      <x:c r="J149" s="454"/>
      <x:c r="K149" s="445"/>
      <x:c r="L149" s="446"/>
      <x:c r="M149" s="446"/>
      <x:c r="N149" s="446"/>
    </x:row>
    <x:row r="150" spans="1:14">
      <x:c r="A150" s="5"/>
      <x:c r="B150" s="5"/>
      <x:c r="C150" s="4"/>
      <x:c r="D150" s="2"/>
      <x:c r="E150" s="5"/>
      <x:c r="F150" s="2"/>
      <x:c r="G150" s="4"/>
      <x:c r="H150" s="4"/>
      <x:c r="J150" s="454"/>
      <x:c r="K150" s="445"/>
      <x:c r="L150" s="446"/>
      <x:c r="M150" s="446"/>
      <x:c r="N150" s="446"/>
    </x:row>
    <x:row r="151" spans="1:14">
      <x:c r="A151" s="5">
        <x:f>+A149+1</x:f>
        <x:v>83</x:v>
      </x:c>
      <x:c r="B151" s="8" t="s">
        <x:v>369</x:v>
      </x:c>
      <x:c r="C151" s="2"/>
      <x:c r="D151" s="2"/>
      <x:c r="E151" s="14" t="s">
        <x:v>386</x:v>
      </x:c>
      <x:c r="F151" s="4" t="s">
        <x:v>344</x:v>
      </x:c>
      <x:c r="G151" s="4"/>
      <x:c r="H151" s="715">
        <x:v>0</x:v>
      </x:c>
      <x:c r="J151" s="454"/>
      <x:c r="K151" s="445"/>
      <x:c r="L151" s="446"/>
      <x:c r="M151" s="446"/>
      <x:c r="N151" s="446"/>
    </x:row>
    <x:row r="152" spans="1:14">
      <x:c r="A152" s="5"/>
      <x:c r="B152" s="5"/>
      <x:c r="C152" s="2"/>
      <x:c r="D152" s="2"/>
      <x:c r="E152" s="14"/>
      <x:c r="F152" s="4"/>
      <x:c r="G152" s="4"/>
      <x:c r="H152" s="4"/>
      <x:c r="J152" s="454"/>
      <x:c r="K152" s="445"/>
      <x:c r="L152" s="446"/>
      <x:c r="M152" s="446"/>
      <x:c r="N152" s="446"/>
    </x:row>
    <x:row r="153" spans="1:14">
      <x:c r="A153" s="5"/>
      <x:c r="B153" s="1" t="s">
        <x:v>284</x:v>
      </x:c>
      <x:c r="C153" s="2"/>
      <x:c r="D153" s="2"/>
      <x:c r="E153" s="14"/>
      <x:c r="F153" s="4"/>
      <x:c r="G153" s="4"/>
      <x:c r="H153" s="4"/>
      <x:c r="J153" s="454"/>
      <x:c r="K153" s="445"/>
      <x:c r="L153" s="446"/>
      <x:c r="M153" s="446"/>
      <x:c r="N153" s="446"/>
    </x:row>
    <x:row r="154" spans="1:14">
      <x:c r="A154" s="5">
        <x:f>+A151+1</x:f>
        <x:v>84</x:v>
      </x:c>
      <x:c r="B154" s="5"/>
      <x:c r="C154" s="4" t="s">
        <x:v>391</x:v>
      </x:c>
      <x:c r="D154" s="4"/>
      <x:c r="E154" s="91"/>
      <x:c r="F154" s="40" t="s">
        <x:v>345</x:v>
      </x:c>
      <x:c r="G154" s="4"/>
      <x:c r="H154" s="714">
        <x:v>5926571524</x:v>
      </x:c>
      <x:c r="J154" s="454"/>
      <x:c r="K154" s="446"/>
      <x:c r="L154" s="446"/>
      <x:c r="M154" s="446"/>
      <x:c r="N154" s="446"/>
    </x:row>
    <x:row r="155" spans="1:14">
      <x:c r="A155" s="5">
        <x:f>A154+1</x:f>
        <x:v>85</x:v>
      </x:c>
      <x:c r="B155" s="5"/>
      <x:c r="C155" s="4" t="s">
        <x:v>479</x:v>
      </x:c>
      <x:c r="D155" s="4"/>
      <x:c r="E155" s="14"/>
      <x:c r="F155" s="4" t="s">
        <x:v>480</x:v>
      </x:c>
      <x:c r="G155" s="4"/>
      <x:c r="H155" s="714">
        <x:v>0</x:v>
      </x:c>
      <x:c r="J155" s="454"/>
      <x:c r="K155" s="445"/>
      <x:c r="L155" s="446"/>
      <x:c r="M155" s="446"/>
      <x:c r="N155" s="446"/>
    </x:row>
    <x:row r="156" spans="1:14">
      <x:c r="A156" s="5">
        <x:f>A155+1</x:f>
        <x:v>86</x:v>
      </x:c>
      <x:c r="B156" s="5"/>
      <x:c r="C156" s="4" t="s">
        <x:v>336</x:v>
      </x:c>
      <x:c r="D156" s="4"/>
      <x:c r="E156" s="14"/>
      <x:c r="F156" s="19" t="str">
        <x:f>"(Line "&amp;A166&amp;")"</x:f>
        <x:v>(Line 94)</x:v>
      </x:c>
      <x:c r="G156" s="4"/>
      <x:c r="H156" s="235">
        <x:f>H166</x:f>
        <x:v>0</x:v>
      </x:c>
      <x:c r="J156" s="454"/>
      <x:c r="K156" s="445"/>
      <x:c r="L156" s="446"/>
      <x:c r="M156" s="446"/>
      <x:c r="N156" s="446"/>
    </x:row>
    <x:row r="157" spans="1:14">
      <x:c r="A157" s="5">
        <x:f>+A156+1</x:f>
        <x:v>87</x:v>
      </x:c>
      <x:c r="B157" s="5"/>
      <x:c r="C157" s="51" t="s">
        <x:v>335</x:v>
      </x:c>
      <x:c r="D157" s="51"/>
      <x:c r="E157" s="301"/>
      <x:c r="F157" s="51" t="s">
        <x:v>346</x:v>
      </x:c>
      <x:c r="G157" s="51"/>
      <x:c r="H157" s="716">
        <x:v>4733074</x:v>
      </x:c>
      <x:c r="J157" s="454"/>
      <x:c r="K157" s="445"/>
      <x:c r="L157" s="446"/>
      <x:c r="M157" s="446"/>
      <x:c r="N157" s="446"/>
    </x:row>
    <x:row r="158" spans="1:14">
      <x:c r="A158" s="5">
        <x:f>+A157+1</x:f>
        <x:v>88</x:v>
      </x:c>
      <x:c r="B158" s="5"/>
      <x:c r="C158" s="8" t="s">
        <x:v>284</x:v>
      </x:c>
      <x:c r="D158" s="4"/>
      <x:c r="E158" s="5"/>
      <x:c r="F158" s="19" t="str">
        <x:f>"(Line "&amp;A154&amp;" - "&amp;A155&amp;" - "&amp;A156&amp;" - "&amp;A157&amp;")"</x:f>
        <x:v>(Line 84 - 85 - 86 - 87)</x:v>
      </x:c>
      <x:c r="H158" s="717">
        <x:f>H154-H155-H156-H157</x:f>
        <x:v>5921838450</x:v>
      </x:c>
      <x:c r="J158" s="454"/>
      <x:c r="K158" s="445"/>
      <x:c r="L158" s="446"/>
      <x:c r="M158" s="446"/>
      <x:c r="N158" s="446"/>
    </x:row>
    <x:row r="159" spans="1:14">
      <x:c r="A159" s="5"/>
      <x:c r="B159" s="5"/>
      <x:c r="C159" s="2"/>
      <x:c r="D159" s="2"/>
      <x:c r="E159" s="14"/>
      <x:c r="F159" s="4"/>
      <x:c r="H159" s="4"/>
      <x:c r="J159" s="454"/>
      <x:c r="K159" s="445"/>
      <x:c r="L159" s="446"/>
      <x:c r="M159" s="446"/>
      <x:c r="N159" s="446"/>
    </x:row>
    <x:row r="160" spans="1:14">
      <x:c r="A160" s="5"/>
      <x:c r="B160" s="1" t="s">
        <x:v>337</x:v>
      </x:c>
      <x:c r="C160" s="2"/>
      <x:c r="D160" s="2"/>
      <x:c r="E160" s="14"/>
      <x:c r="F160" s="4"/>
      <x:c r="H160" s="4"/>
      <x:c r="J160" s="454"/>
      <x:c r="K160" s="445"/>
      <x:c r="L160" s="446"/>
      <x:c r="M160" s="446"/>
      <x:c r="N160" s="446"/>
    </x:row>
    <x:row r="161" spans="1:14">
      <x:c r="A161" s="5">
        <x:f>+A158+1</x:f>
        <x:v>89</x:v>
      </x:c>
      <x:c r="B161" s="5"/>
      <x:c r="C161" s="2" t="s">
        <x:v>294</x:v>
      </x:c>
      <x:c r="D161" s="2"/>
      <x:c r="E161" s="5"/>
      <x:c r="F161" s="19" t="s">
        <x:v>466</x:v>
      </x:c>
      <x:c r="H161" s="714">
        <x:v>4648750000</x:v>
      </x:c>
      <x:c r="J161" s="454"/>
      <x:c r="K161" s="445"/>
      <x:c r="L161" s="446"/>
      <x:c r="M161" s="446"/>
      <x:c r="N161" s="446"/>
    </x:row>
    <x:row r="162" spans="1:14">
      <x:c r="A162" s="5">
        <x:f t="shared" ref="A162:A168" si="1">+A161+1</x:f>
        <x:v>90</x:v>
      </x:c>
      <x:c r="B162" s="5"/>
      <x:c r="C162" s="2" t="s">
        <x:v>16</x:v>
      </x:c>
      <x:c r="D162" s="2"/>
      <x:c r="E162" s="14"/>
      <x:c r="F162" s="2" t="s">
        <x:v>347</x:v>
      </x:c>
      <x:c r="H162" s="714">
        <x:v>3583254</x:v>
      </x:c>
      <x:c r="J162" s="454"/>
      <x:c r="K162" s="445"/>
      <x:c r="L162" s="446"/>
      <x:c r="M162" s="446"/>
      <x:c r="N162" s="446"/>
    </x:row>
    <x:row r="163" spans="1:14">
      <x:c r="A163" s="5">
        <x:f t="shared" si="1"/>
        <x:v>91</x:v>
      </x:c>
      <x:c r="B163" s="5"/>
      <x:c r="C163" s="2" t="s">
        <x:v>17</x:v>
      </x:c>
      <x:c r="D163" s="2"/>
      <x:c r="E163" s="5"/>
      <x:c r="F163" s="2" t="s">
        <x:v>348</x:v>
      </x:c>
      <x:c r="H163" s="714">
        <x:v>0</x:v>
      </x:c>
      <x:c r="J163" s="454"/>
      <x:c r="K163" s="445"/>
      <x:c r="L163" s="446"/>
      <x:c r="M163" s="446"/>
      <x:c r="N163" s="446"/>
    </x:row>
    <x:row r="164" spans="1:14">
      <x:c r="A164" s="5">
        <x:f>+A163+1</x:f>
        <x:v>92</x:v>
      </x:c>
      <x:c r="B164" s="5"/>
      <x:c r="C164" s="2" t="s">
        <x:v>50</x:v>
      </x:c>
      <x:c r="E164" s="210" t="str">
        <x:f>"(Note "&amp;$B$292&amp;")"</x:f>
        <x:v>(Note O)</x:v>
      </x:c>
      <x:c r="F164" s="51" t="str">
        <x:f>+F148</x:f>
        <x:v>Attachment 8</x:v>
      </x:c>
      <x:c r="H164" s="718">
        <x:f>'8 - Securitization'!E26</x:f>
        <x:v>0</x:v>
      </x:c>
      <x:c r="J164" s="454"/>
      <x:c r="K164" s="445"/>
      <x:c r="L164" s="446"/>
      <x:c r="M164" s="446"/>
      <x:c r="N164" s="446"/>
    </x:row>
    <x:row r="165" spans="1:14">
      <x:c r="A165" s="5">
        <x:f>+A164+1</x:f>
        <x:v>93</x:v>
      </x:c>
      <x:c r="B165" s="5"/>
      <x:c r="C165" s="26" t="s">
        <x:v>290</x:v>
      </x:c>
      <x:c r="D165" s="26"/>
      <x:c r="E165" s="92"/>
      <x:c r="F165" s="19" t="str">
        <x:f>"(Line "&amp;A161&amp;" - "&amp;A162&amp;" + "&amp;A163&amp;" - "&amp;A164&amp;")"</x:f>
        <x:v>(Line 89 - 90 + 91 - 92)</x:v>
      </x:c>
      <x:c r="G165" s="29"/>
      <x:c r="H165" s="719">
        <x:f>H161-H162+H163-H164</x:f>
        <x:v>4645166746</x:v>
      </x:c>
      <x:c r="J165" s="454"/>
      <x:c r="K165" s="445"/>
      <x:c r="L165" s="446"/>
      <x:c r="M165" s="446"/>
      <x:c r="N165" s="446"/>
    </x:row>
    <x:row r="166" spans="1:14">
      <x:c r="A166" s="5">
        <x:f t="shared" si="1"/>
        <x:v>94</x:v>
      </x:c>
      <x:c r="B166" s="5"/>
      <x:c r="C166" s="2" t="s">
        <x:v>306</x:v>
      </x:c>
      <x:c r="D166" s="2"/>
      <x:c r="E166" s="5"/>
      <x:c r="F166" s="2" t="s">
        <x:v>349</x:v>
      </x:c>
      <x:c r="H166" s="714">
        <x:v>0</x:v>
      </x:c>
      <x:c r="J166" s="454"/>
      <x:c r="K166" s="445"/>
      <x:c r="L166" s="446"/>
      <x:c r="M166" s="446"/>
      <x:c r="N166" s="446"/>
    </x:row>
    <x:row r="167" spans="1:14">
      <x:c r="A167" s="5">
        <x:f t="shared" si="1"/>
        <x:v>95</x:v>
      </x:c>
      <x:c r="B167" s="5"/>
      <x:c r="C167" s="2" t="s">
        <x:v>284</x:v>
      </x:c>
      <x:c r="D167" s="2"/>
      <x:c r="F167" s="51" t="str">
        <x:f>"(Line "&amp;A158&amp;")"</x:f>
        <x:v>(Line 88)</x:v>
      </x:c>
      <x:c r="H167" s="718">
        <x:f>H158</x:f>
        <x:v>5921838450</x:v>
      </x:c>
      <x:c r="J167" s="454"/>
      <x:c r="K167" s="445"/>
      <x:c r="L167" s="446"/>
      <x:c r="M167" s="446"/>
      <x:c r="N167" s="446"/>
    </x:row>
    <x:row r="168" spans="1:14">
      <x:c r="A168" s="5">
        <x:f t="shared" si="1"/>
        <x:v>96</x:v>
      </x:c>
      <x:c r="B168" s="5"/>
      <x:c r="C168" s="23" t="s">
        <x:v>289</x:v>
      </x:c>
      <x:c r="D168" s="26"/>
      <x:c r="E168" s="93"/>
      <x:c r="F168" s="4" t="str">
        <x:f>"(Sum Lines "&amp;A165&amp;" to "&amp;A167&amp;")"</x:f>
        <x:v>(Sum Lines 93 to 95)</x:v>
      </x:c>
      <x:c r="G168" s="21"/>
      <x:c r="H168" s="720">
        <x:f>SUM(H165:H167)</x:f>
        <x:v>10567005196</x:v>
      </x:c>
      <x:c r="J168" s="454"/>
      <x:c r="K168" s="445"/>
      <x:c r="L168" s="446"/>
      <x:c r="M168" s="446"/>
      <x:c r="N168" s="446"/>
    </x:row>
    <x:row r="169" spans="1:14">
      <x:c r="A169" s="5"/>
      <x:c r="B169" s="5"/>
      <x:c r="C169" s="2"/>
      <x:c r="D169" s="2"/>
      <x:c r="G169" s="4"/>
      <x:c r="H169" s="14"/>
      <x:c r="J169" s="454"/>
      <x:c r="K169" s="445"/>
      <x:c r="L169" s="446"/>
      <x:c r="M169" s="446"/>
      <x:c r="N169" s="446"/>
    </x:row>
    <x:row r="170" spans="1:14">
      <x:c r="A170" s="5">
        <x:f>+A168+1</x:f>
        <x:v>97</x:v>
      </x:c>
      <x:c r="B170" s="5"/>
      <x:c r="C170" s="3" t="s">
        <x:v>434</x:v>
      </x:c>
      <x:c r="D170" s="2" t="s">
        <x:v>290</x:v>
      </x:c>
      <x:c r="E170" s="91"/>
      <x:c r="F170" s="4" t="str">
        <x:f>"(Line "&amp;A165&amp;" / Line "&amp;A168&amp;")"</x:f>
        <x:v>(Line 93 / Line 96)</x:v>
      </x:c>
      <x:c r="G170" s="4"/>
      <x:c r="H170" s="260">
        <x:f>H165/H168</x:f>
        <x:v>0.4395916023357655</x:v>
      </x:c>
      <x:c r="J170" s="454"/>
      <x:c r="K170" s="445"/>
      <x:c r="L170" s="446"/>
      <x:c r="M170" s="446"/>
      <x:c r="N170" s="446"/>
    </x:row>
    <x:row r="171" spans="1:14">
      <x:c r="A171" s="5">
        <x:f>+A170+1</x:f>
        <x:v>98</x:v>
      </x:c>
      <x:c r="B171" s="5"/>
      <x:c r="C171" s="3" t="s">
        <x:v>441</x:v>
      </x:c>
      <x:c r="D171" s="2" t="s">
        <x:v>306</x:v>
      </x:c>
      <x:c r="E171" s="91"/>
      <x:c r="F171" s="4" t="str">
        <x:f>"(Line "&amp;A166&amp;" / Line "&amp;A168&amp;")"</x:f>
        <x:v>(Line 94 / Line 96)</x:v>
      </x:c>
      <x:c r="G171" s="4"/>
      <x:c r="H171" s="260">
        <x:f>H166/H168</x:f>
        <x:v>0</x:v>
      </x:c>
      <x:c r="J171" s="454"/>
      <x:c r="K171" s="445"/>
      <x:c r="L171" s="446"/>
      <x:c r="M171" s="446"/>
      <x:c r="N171" s="446"/>
    </x:row>
    <x:row r="172" spans="1:14">
      <x:c r="A172" s="5">
        <x:f>+A171+1</x:f>
        <x:v>99</x:v>
      </x:c>
      <x:c r="B172" s="5"/>
      <x:c r="C172" s="3" t="s">
        <x:v>435</x:v>
      </x:c>
      <x:c r="D172" s="2" t="s">
        <x:v>284</x:v>
      </x:c>
      <x:c r="E172" s="91"/>
      <x:c r="F172" s="4" t="str">
        <x:f>"(Line "&amp;A167&amp;" / Line "&amp;A168&amp;")"</x:f>
        <x:v>(Line 95 / Line 96)</x:v>
      </x:c>
      <x:c r="G172" s="4"/>
      <x:c r="H172" s="260">
        <x:f>H167/H168</x:f>
        <x:v>0.56040839766423445</x:v>
      </x:c>
      <x:c r="J172" s="454"/>
      <x:c r="K172" s="445"/>
      <x:c r="L172" s="446"/>
      <x:c r="M172" s="446"/>
      <x:c r="N172" s="446"/>
    </x:row>
    <x:row r="173" spans="1:14">
      <x:c r="A173" s="5"/>
      <x:c r="B173" s="5"/>
      <x:c r="C173" s="81"/>
      <x:c r="D173" s="2"/>
      <x:c r="F173" s="4"/>
      <x:c r="G173" s="4"/>
      <x:c r="H173" s="14"/>
      <x:c r="J173" s="454"/>
      <x:c r="K173" s="445"/>
      <x:c r="L173" s="446"/>
      <x:c r="M173" s="446"/>
      <x:c r="N173" s="446"/>
    </x:row>
    <x:row r="174" spans="1:14">
      <x:c r="A174" s="5">
        <x:f>+A172+1</x:f>
        <x:v>100</x:v>
      </x:c>
      <x:c r="B174" s="5"/>
      <x:c r="C174" s="81" t="s">
        <x:v>436</x:v>
      </x:c>
      <x:c r="D174" s="2" t="s">
        <x:v>290</x:v>
      </x:c>
      <x:c r="F174" s="4" t="str">
        <x:f>"(Line "&amp;A149&amp;" / Line "&amp;A165&amp;")"</x:f>
        <x:v>(Line 82 / Line 93)</x:v>
      </x:c>
      <x:c r="G174" s="4"/>
      <x:c r="H174" s="15">
        <x:f>H149/H165</x:f>
        <x:v>4.7397135353556157E-2</x:v>
      </x:c>
      <x:c r="J174" s="454"/>
      <x:c r="K174" s="445"/>
      <x:c r="L174" s="446"/>
      <x:c r="M174" s="446"/>
      <x:c r="N174" s="446"/>
    </x:row>
    <x:row r="175" spans="1:14">
      <x:c r="A175" s="5">
        <x:f>+A174+1</x:f>
        <x:v>101</x:v>
      </x:c>
      <x:c r="B175" s="5"/>
      <x:c r="C175" s="81" t="s">
        <x:v>442</x:v>
      </x:c>
      <x:c r="D175" s="2" t="s">
        <x:v>306</x:v>
      </x:c>
      <x:c r="F175" s="4" t="str">
        <x:f>"(Line "&amp;A151&amp;" / Line "&amp;A166&amp;")"</x:f>
        <x:v>(Line 83 / Line 94)</x:v>
      </x:c>
      <x:c r="G175" s="4"/>
      <x:c r="H175" s="15">
        <x:v>0</x:v>
      </x:c>
      <x:c r="J175" s="454"/>
      <x:c r="K175" s="445"/>
      <x:c r="L175" s="446"/>
      <x:c r="M175" s="446"/>
      <x:c r="N175" s="446"/>
    </x:row>
    <x:row r="176" spans="1:14">
      <x:c r="A176" s="5">
        <x:f>+A175+1</x:f>
        <x:v>102</x:v>
      </x:c>
      <x:c r="B176" s="5"/>
      <x:c r="C176" s="81" t="s">
        <x:v>437</x:v>
      </x:c>
      <x:c r="D176" s="2" t="s">
        <x:v>284</x:v>
      </x:c>
      <x:c r="E176" s="91" t="str">
        <x:f>"(Note "&amp;B$277&amp;")"</x:f>
        <x:v>(Note J)</x:v>
      </x:c>
      <x:c r="F176" s="4" t="s">
        <x:v>420</x:v>
      </x:c>
      <x:c r="G176" s="4"/>
      <x:c r="H176" s="15">
        <x:v>0.105</x:v>
      </x:c>
      <x:c r="J176" s="813"/>
      <x:c r="K176" s="788"/>
      <x:c r="L176" s="446"/>
      <x:c r="M176" s="446"/>
      <x:c r="N176" s="446"/>
    </x:row>
    <x:row r="177" spans="1:14">
      <x:c r="A177" s="5"/>
      <x:c r="B177" s="5"/>
      <x:c r="C177" s="81"/>
      <x:c r="D177" s="2"/>
      <x:c r="F177" s="4"/>
      <x:c r="G177" s="4"/>
      <x:c r="J177" s="454"/>
      <x:c r="K177" s="788"/>
      <x:c r="L177" s="446"/>
      <x:c r="M177" s="446"/>
      <x:c r="N177" s="446"/>
    </x:row>
    <x:row r="178" spans="1:14">
      <x:c r="A178" s="5">
        <x:f>+A176+1</x:f>
        <x:v>103</x:v>
      </x:c>
      <x:c r="B178" s="5"/>
      <x:c r="C178" s="3" t="s">
        <x:v>438</x:v>
      </x:c>
      <x:c r="D178" s="2" t="s">
        <x:v>291</x:v>
      </x:c>
      <x:c r="F178" s="4" t="str">
        <x:f>"(Line "&amp;A170&amp;" * Line "&amp;A174&amp;")"</x:f>
        <x:v>(Line 97 * Line 100)</x:v>
      </x:c>
      <x:c r="G178" s="17"/>
      <x:c r="H178" s="15">
        <x:f>H170*H174</x:f>
        <x:v>2.0835382676194909E-2</x:v>
      </x:c>
      <x:c r="J178" s="454"/>
      <x:c r="K178" s="458"/>
      <x:c r="L178" s="446"/>
      <x:c r="M178" s="446"/>
      <x:c r="N178" s="446"/>
    </x:row>
    <x:row r="179" spans="1:14">
      <x:c r="A179" s="5">
        <x:f>+A178+1</x:f>
        <x:v>104</x:v>
      </x:c>
      <x:c r="B179" s="5"/>
      <x:c r="C179" s="3" t="s">
        <x:v>599</x:v>
      </x:c>
      <x:c r="D179" s="2" t="s">
        <x:v>306</x:v>
      </x:c>
      <x:c r="F179" s="4" t="str">
        <x:f>"(Line "&amp;A171&amp;" * Line "&amp;A175&amp;")"</x:f>
        <x:v>(Line 98 * Line 101)</x:v>
      </x:c>
      <x:c r="G179" s="28"/>
      <x:c r="H179" s="15">
        <x:f>H171*H175</x:f>
        <x:v>0</x:v>
      </x:c>
      <x:c r="J179" s="454"/>
      <x:c r="K179" s="445"/>
      <x:c r="L179" s="446"/>
      <x:c r="M179" s="446"/>
      <x:c r="N179" s="446"/>
    </x:row>
    <x:row r="180" spans="1:14">
      <x:c r="A180" s="5">
        <x:f>+A179+1</x:f>
        <x:v>105</x:v>
      </x:c>
      <x:c r="B180" s="280"/>
      <x:c r="C180" s="84" t="s">
        <x:v>439</x:v>
      </x:c>
      <x:c r="D180" s="80" t="s">
        <x:v>284</x:v>
      </x:c>
      <x:c r="E180" s="83"/>
      <x:c r="F180" s="51" t="str">
        <x:f>"(Line "&amp;A172&amp;" * Line "&amp;A176&amp;")"</x:f>
        <x:v>(Line 99 * Line 102)</x:v>
      </x:c>
      <x:c r="G180" s="52"/>
      <x:c r="H180" s="85">
        <x:f>H172*H176</x:f>
        <x:v>5.8842881754744614E-2</x:v>
      </x:c>
      <x:c r="J180" s="454"/>
      <x:c r="K180" s="445"/>
      <x:c r="L180" s="446"/>
      <x:c r="M180" s="446"/>
      <x:c r="N180" s="446"/>
    </x:row>
    <x:row r="181" spans="1:14" s="1" customFormat="1">
      <x:c r="A181" s="5">
        <x:f>+A180+1</x:f>
        <x:v>106</x:v>
      </x:c>
      <x:c r="B181" s="1" t="s">
        <x:v>444</x:v>
      </x:c>
      <x:c r="E181" s="7"/>
      <x:c r="F181" s="4" t="str">
        <x:f>"(Sum Lines "&amp;A178&amp;" to "&amp;A180&amp;")"</x:f>
        <x:v>(Sum Lines 103 to 105)</x:v>
      </x:c>
      <x:c r="G181" s="39"/>
      <x:c r="H181" s="37">
        <x:f>SUM(H178:H180)</x:f>
        <x:v>7.9678264430939519E-2</x:v>
      </x:c>
      <x:c r="J181" s="456"/>
      <x:c r="K181" s="456"/>
      <x:c r="L181" s="454"/>
      <x:c r="M181" s="454"/>
      <x:c r="N181" s="454"/>
    </x:row>
    <x:row r="182" spans="1:14" s="1" customFormat="1">
      <x:c r="A182" s="7"/>
      <x:c r="B182" s="7"/>
      <x:c r="E182" s="7"/>
      <x:c r="F182" s="8"/>
      <x:c r="G182" s="39"/>
      <x:c r="H182" s="37"/>
      <x:c r="J182" s="454"/>
      <x:c r="K182" s="456"/>
      <x:c r="L182" s="454"/>
      <x:c r="M182" s="454"/>
      <x:c r="N182" s="454"/>
    </x:row>
    <x:row r="183" spans="1:14" ht="16" thickBot="1">
      <x:c r="A183" s="5">
        <x:f>+A181+1</x:f>
        <x:v>107</x:v>
      </x:c>
      <x:c r="B183" s="53" t="s">
        <x:v>367</x:v>
      </x:c>
      <x:c r="C183" s="281"/>
      <x:c r="D183" s="24"/>
      <x:c r="E183" s="99"/>
      <x:c r="F183" s="25" t="str">
        <x:f>"(Line "&amp;A89&amp;" * Line "&amp;A181&amp;")"</x:f>
        <x:v>(Line 46 * Line 106)</x:v>
      </x:c>
      <x:c r="G183" s="54"/>
      <x:c r="H183" s="25">
        <x:f>H89*H181</x:f>
        <x:v>523716176.9599458</x:v>
      </x:c>
      <x:c r="J183" s="812"/>
      <x:c r="K183" s="445"/>
      <x:c r="L183" s="446"/>
      <x:c r="M183" s="446"/>
      <x:c r="N183" s="446"/>
    </x:row>
    <x:row r="184" spans="1:14" ht="16" thickTop="1">
      <x:c r="A184" s="5"/>
      <x:c r="B184" s="18"/>
      <x:c r="C184" s="2"/>
      <x:c r="F184" s="4"/>
      <x:c r="G184" s="4"/>
      <x:c r="H184" s="15"/>
      <x:c r="J184" s="454"/>
      <x:c r="K184" s="445"/>
      <x:c r="L184" s="446"/>
      <x:c r="M184" s="446"/>
      <x:c r="N184" s="446"/>
    </x:row>
    <x:row r="185" spans="1:14">
      <x:c r="A185" s="59" t="s">
        <x:v>146</x:v>
      </x:c>
      <x:c r="B185" s="60"/>
      <x:c r="C185" s="278"/>
      <x:c r="D185" s="56"/>
      <x:c r="E185" s="149"/>
      <x:c r="F185" s="56"/>
      <x:c r="G185" s="56"/>
      <x:c r="H185" s="62"/>
      <x:c r="J185" s="454"/>
      <x:c r="K185" s="445"/>
      <x:c r="L185" s="446"/>
      <x:c r="M185" s="446"/>
      <x:c r="N185" s="446"/>
    </x:row>
    <x:row r="186" spans="1:14">
      <x:c r="B186" s="18"/>
      <x:c r="C186" s="1"/>
      <x:c r="E186" s="14"/>
      <x:c r="H186" s="22"/>
      <x:c r="J186" s="454"/>
      <x:c r="K186" s="445"/>
      <x:c r="L186" s="446"/>
      <x:c r="M186" s="446"/>
      <x:c r="N186" s="446"/>
    </x:row>
    <x:row r="187" spans="1:14">
      <x:c r="A187" s="18" t="s">
        <x:v>301</x:v>
      </x:c>
      <x:c r="B187" s="65" t="s">
        <x:v>368</x:v>
      </x:c>
      <x:c r="C187" s="2"/>
      <x:c r="E187" s="14"/>
      <x:c r="F187" s="4"/>
      <x:c r="G187" s="11"/>
      <x:c r="J187" s="454"/>
      <x:c r="K187" s="445"/>
      <x:c r="L187" s="446"/>
      <x:c r="M187" s="446"/>
      <x:c r="N187" s="446"/>
    </x:row>
    <x:row r="188" spans="1:14">
      <x:c r="A188" s="18">
        <x:f>+A183+1</x:f>
        <x:v>108</x:v>
      </x:c>
      <x:c r="B188" s="18"/>
      <x:c r="C188" s="2" t="s">
        <x:v>366</x:v>
      </x:c>
      <x:c r="E188" s="91" t="str">
        <x:f>"(Note "&amp;B$271&amp;")"</x:f>
        <x:v>(Note I)</x:v>
      </x:c>
      <x:c r="G188" s="20"/>
      <x:c r="H188" s="721">
        <x:v>0.21</x:v>
      </x:c>
      <x:c r="J188" s="454"/>
      <x:c r="K188" s="445"/>
      <x:c r="L188" s="446"/>
      <x:c r="M188" s="446"/>
      <x:c r="N188" s="446"/>
    </x:row>
    <x:row r="189" spans="1:14">
      <x:c r="A189" s="18">
        <x:f>+A188+1</x:f>
        <x:v>109</x:v>
      </x:c>
      <x:c r="B189" s="18"/>
      <x:c r="C189" s="2" t="s">
        <x:v>365</x:v>
      </x:c>
      <x:c r="D189" s="16"/>
      <x:c r="G189" s="20"/>
      <x:c r="H189" s="313">
        <x:v>7.9899999999999999E-2</x:v>
      </x:c>
      <x:c r="J189" s="454"/>
      <x:c r="K189" s="445"/>
      <x:c r="L189" s="446"/>
      <x:c r="M189" s="446"/>
      <x:c r="N189" s="446"/>
    </x:row>
    <x:row r="190" spans="1:14">
      <x:c r="A190" s="18">
        <x:f>+A189+1</x:f>
        <x:v>110</x:v>
      </x:c>
      <x:c r="B190" s="18"/>
      <x:c r="C190" s="2" t="s">
        <x:v>416</x:v>
      </x:c>
      <x:c r="D190" s="20" t="s">
        <x:v>417</x:v>
      </x:c>
      <x:c r="F190" s="19" t="s">
        <x:v>51</x:v>
      </x:c>
      <x:c r="G190" s="20"/>
      <x:c r="H190" s="721">
        <x:v>0</x:v>
      </x:c>
      <x:c r="J190" s="454"/>
      <x:c r="K190" s="445"/>
      <x:c r="L190" s="446"/>
      <x:c r="M190" s="446"/>
      <x:c r="N190" s="446"/>
    </x:row>
    <x:row r="191" spans="1:14">
      <x:c r="A191" s="18">
        <x:f>+A190+1</x:f>
        <x:v>111</x:v>
      </x:c>
      <x:c r="B191" s="18"/>
      <x:c r="C191" s="2" t="s">
        <x:v>421</x:v>
      </x:c>
      <x:c r="D191" s="10" t="s">
        <x:v>432</x:v>
      </x:c>
      <x:c r="G191" s="20"/>
      <x:c r="H191" s="12">
        <x:f>1-(((1-H189)*(1-H188))/(1-H189*H188*H190))</x:f>
        <x:v>0.27312099999999995</x:v>
      </x:c>
      <x:c r="J191" s="454"/>
      <x:c r="K191" s="445"/>
      <x:c r="L191" s="446"/>
      <x:c r="M191" s="446"/>
      <x:c r="N191" s="446"/>
    </x:row>
    <x:row r="192" spans="1:14" customFormat="1">
      <x:c r="A192" s="18">
        <x:f>A191+1</x:f>
        <x:v>112</x:v>
      </x:c>
      <x:c r="C192" s="2" t="s">
        <x:v>392</x:v>
      </x:c>
      <x:c r="H192" s="313">
        <x:f>H191/(1-H191)</x:f>
        <x:v>0.37574479383776382</x:v>
      </x:c>
      <x:c r="J192" s="814"/>
      <x:c r="K192" s="457"/>
      <x:c r="L192" s="237"/>
      <x:c r="M192" s="237"/>
      <x:c r="N192" s="237"/>
    </x:row>
    <x:row r="193" spans="1:14">
      <x:c r="A193" s="18"/>
      <x:c r="B193" s="18"/>
      <x:c r="C193" s="2"/>
      <x:c r="E193" s="9"/>
      <x:c r="F193" s="10"/>
      <x:c r="G193" s="11"/>
      <x:c r="H193" s="12"/>
      <x:c r="J193" s="454"/>
      <x:c r="K193" s="445"/>
      <x:c r="L193" s="446"/>
      <x:c r="M193" s="446"/>
      <x:c r="N193" s="446"/>
    </x:row>
    <x:row r="194" spans="1:14">
      <x:c r="A194" s="18"/>
      <x:c r="B194" s="65" t="s">
        <x:v>338</x:v>
      </x:c>
      <x:c r="C194" s="2"/>
      <x:c r="F194" s="4"/>
      <x:c r="G194" s="11"/>
      <x:c r="H194" s="431"/>
      <x:c r="J194" s="454"/>
      <x:c r="K194" s="445"/>
      <x:c r="L194" s="446"/>
      <x:c r="M194" s="446"/>
      <x:c r="N194" s="446"/>
    </x:row>
    <x:row r="195" spans="1:14">
      <x:c r="A195" s="18">
        <x:f>A192+1</x:f>
        <x:v>113</x:v>
      </x:c>
      <x:c r="B195" s="18"/>
      <x:c r="C195" s="2" t="s">
        <x:v>362</x:v>
      </x:c>
      <x:c r="E195" s="91"/>
      <x:c r="F195" s="4" t="s">
        <x:v>212</x:v>
      </x:c>
      <x:c r="G195" s="11"/>
      <x:c r="H195" s="848">
        <x:f>'5 - Cost Support'!H8</x:f>
        <x:v>-16987</x:v>
      </x:c>
      <x:c r="J195" s="833"/>
      <x:c r="K195" s="445"/>
      <x:c r="L195" s="446"/>
      <x:c r="M195" s="446"/>
      <x:c r="N195" s="446"/>
    </x:row>
    <x:row r="196" spans="1:14">
      <x:c r="A196" s="18">
        <x:f>+A195+1</x:f>
        <x:v>114</x:v>
      </x:c>
      <x:c r="B196" s="18"/>
      <x:c r="C196" s="48" t="s">
        <x:v>87</x:v>
      </x:c>
      <x:c r="D196" s="19" t="s">
        <x:v>76</x:v>
      </x:c>
      <x:c r="E196" s="91"/>
      <x:c r="F196" s="40" t="str">
        <x:f>"Line "&amp;A195&amp;" * (1 / (1 - Line "&amp;A191&amp;"))"</x:f>
        <x:v>Line 113 * (1 / (1 - Line 111))</x:v>
      </x:c>
      <x:c r="G196" s="30"/>
      <x:c r="H196" s="588">
        <x:f>H195*(1/(1-H191))</x:f>
        <x:v>-23369.776812922093</x:v>
      </x:c>
      <x:c r="J196" s="454"/>
      <x:c r="K196" s="445"/>
      <x:c r="L196" s="446"/>
      <x:c r="M196" s="446"/>
      <x:c r="N196" s="446"/>
    </x:row>
    <x:row r="197" spans="1:14">
      <x:c r="A197" s="18"/>
      <x:c r="B197" s="18"/>
      <x:c r="C197" s="48"/>
      <x:c r="E197" s="91"/>
      <x:c r="F197" s="40"/>
      <x:c r="G197" s="30"/>
      <x:c r="H197" s="588"/>
      <x:c r="J197" s="454"/>
      <x:c r="K197" s="445"/>
      <x:c r="L197" s="446"/>
      <x:c r="M197" s="446"/>
      <x:c r="N197" s="446"/>
    </x:row>
    <x:row r="198" spans="1:14">
      <x:c r="A198" s="18"/>
      <x:c r="B198" s="48" t="s">
        <x:v>648</x:v>
      </x:c>
      <x:c r="C198" s="48"/>
      <x:c r="E198" s="91"/>
      <x:c r="F198" s="40"/>
      <x:c r="G198" s="30"/>
      <x:c r="H198" s="588"/>
      <x:c r="J198" s="454"/>
      <x:c r="K198" s="445"/>
      <x:c r="L198" s="446"/>
      <x:c r="M198" s="446"/>
      <x:c r="N198" s="446"/>
    </x:row>
    <x:row r="199" spans="1:14">
      <x:c r="A199" s="18" t="s">
        <x:v>650</x:v>
      </x:c>
      <x:c r="B199" s="18"/>
      <x:c r="C199" s="27" t="s">
        <x:v>651</x:v>
      </x:c>
      <x:c r="E199" s="91" t="s">
        <x:v>653</x:v>
      </x:c>
      <x:c r="F199" s="40" t="s">
        <x:v>212</x:v>
      </x:c>
      <x:c r="G199" s="30"/>
      <x:c r="H199" s="589">
        <x:f>'5 - Cost Support'!G145</x:f>
        <x:v>-24973</x:v>
      </x:c>
      <x:c r="J199" s="454"/>
      <x:c r="K199" s="445"/>
      <x:c r="L199" s="446"/>
      <x:c r="M199" s="446"/>
      <x:c r="N199" s="446"/>
    </x:row>
    <x:row r="200" spans="1:14">
      <x:c r="A200" s="18" t="s">
        <x:v>649</x:v>
      </x:c>
      <x:c r="B200" s="18"/>
      <x:c r="C200" s="27" t="s">
        <x:v>652</x:v>
      </x:c>
      <x:c r="D200" s="19" t="s">
        <x:v>654</x:v>
      </x:c>
      <x:c r="E200" s="91"/>
      <x:c r="F200" s="40" t="s">
        <x:v>655</x:v>
      </x:c>
      <x:c r="G200" s="30"/>
      <x:c r="H200" s="588">
        <x:f>H199*(1/(1-H191))</x:f>
        <x:v>-34356.474736510478</x:v>
      </x:c>
      <x:c r="J200" s="454"/>
      <x:c r="K200" s="445"/>
      <x:c r="L200" s="446"/>
      <x:c r="M200" s="446"/>
      <x:c r="N200" s="446"/>
    </x:row>
    <x:row r="201" spans="1:14">
      <x:c r="A201" s="18"/>
      <x:c r="B201" s="18"/>
      <x:c r="C201" s="48"/>
      <x:c r="E201" s="91"/>
      <x:c r="F201" s="40"/>
      <x:c r="G201" s="30"/>
      <x:c r="H201" s="257"/>
      <x:c r="J201" s="454"/>
      <x:c r="K201" s="445"/>
      <x:c r="L201" s="446"/>
      <x:c r="M201" s="446"/>
      <x:c r="N201" s="446"/>
    </x:row>
    <x:row r="202" spans="1:14">
      <x:c r="A202" s="18">
        <x:f>+A196+1</x:f>
        <x:v>115</x:v>
      </x:c>
      <x:c r="B202" s="1" t="s">
        <x:v>385</x:v>
      </x:c>
      <x:c r="C202" s="2"/>
      <x:c r="D202" s="2" t="s">
        <x:v>523</x:v>
      </x:c>
      <x:c r="E202" s="14"/>
      <x:c r="F202" s="4" t="s">
        <x:v>940</x:v>
      </x:c>
      <x:c r="H202" s="142">
        <x:f>((H192*H183*(1-(H178/H181))))</x:f>
        <x:v>145325902.54163918</x:v>
      </x:c>
      <x:c r="J202" s="815"/>
      <x:c r="K202" s="445"/>
      <x:c r="L202" s="446"/>
      <x:c r="M202" s="446"/>
      <x:c r="N202" s="446"/>
    </x:row>
    <x:row r="203" spans="1:14">
      <x:c r="A203" s="18"/>
      <x:c r="B203" s="18"/>
      <x:c r="C203" s="3"/>
      <x:c r="F203" s="285"/>
      <x:c r="G203" s="30"/>
      <x:c r="H203" s="13"/>
      <x:c r="J203" s="454"/>
      <x:c r="K203" s="445"/>
      <x:c r="L203" s="446"/>
      <x:c r="M203" s="446"/>
      <x:c r="N203" s="446"/>
    </x:row>
    <x:row r="204" spans="1:14" ht="16" thickBot="1">
      <x:c r="A204" s="18">
        <x:f>+A202+1</x:f>
        <x:v>116</x:v>
      </x:c>
      <x:c r="B204" s="53" t="s">
        <x:v>280</x:v>
      </x:c>
      <x:c r="C204" s="53"/>
      <x:c r="D204" s="24"/>
      <x:c r="E204" s="95"/>
      <x:c r="F204" s="25" t="str">
        <x:f>"(Line "&amp;A196&amp;" + Line "&amp;A200&amp;" + Line "&amp;A202&amp;")"</x:f>
        <x:v>(Line 114 + Line 114b + Line 115)</x:v>
      </x:c>
      <x:c r="G204" s="64"/>
      <x:c r="H204" s="82">
        <x:f>H196+H200+H202</x:f>
        <x:v>145268176.29008976</x:v>
      </x:c>
      <x:c r="J204" s="816"/>
      <x:c r="K204" s="445"/>
      <x:c r="L204" s="446"/>
      <x:c r="M204" s="446"/>
      <x:c r="N204" s="446"/>
    </x:row>
    <x:row r="205" spans="1:14" ht="16.5" thickTop="1" thickBot="1">
      <x:c r="A205" s="18"/>
      <x:c r="B205" s="18"/>
      <x:c r="C205" s="10"/>
      <x:c r="F205" s="13"/>
      <x:c r="G205" s="6"/>
      <x:c r="H205" s="82"/>
      <x:c r="J205" s="454"/>
      <x:c r="K205" s="445"/>
      <x:c r="L205" s="446"/>
      <x:c r="M205" s="446"/>
      <x:c r="N205" s="446"/>
    </x:row>
    <x:row r="206" spans="1:14" ht="16" thickTop="1">
      <x:c r="A206" s="59" t="s">
        <x:v>515</x:v>
      </x:c>
      <x:c r="B206" s="60"/>
      <x:c r="C206" s="278"/>
      <x:c r="D206" s="56"/>
      <x:c r="E206" s="88"/>
      <x:c r="F206" s="56"/>
      <x:c r="G206" s="56"/>
      <x:c r="H206" s="62"/>
      <x:c r="J206" s="454"/>
      <x:c r="K206" s="445"/>
      <x:c r="L206" s="446"/>
      <x:c r="M206" s="446"/>
      <x:c r="N206" s="446"/>
    </x:row>
    <x:row r="207" spans="1:14">
      <x:c r="A207" s="18"/>
      <x:c r="J207" s="454"/>
      <x:c r="K207" s="445"/>
      <x:c r="L207" s="446"/>
      <x:c r="M207" s="446"/>
      <x:c r="N207" s="446"/>
    </x:row>
    <x:row r="208" spans="1:14">
      <x:c r="A208" s="18"/>
      <x:c r="B208" s="1" t="s">
        <x:v>281</x:v>
      </x:c>
      <x:c r="C208" s="2"/>
      <x:c r="J208" s="454"/>
      <x:c r="K208" s="445"/>
      <x:c r="L208" s="446"/>
      <x:c r="M208" s="446"/>
      <x:c r="N208" s="446"/>
    </x:row>
    <x:row r="209" spans="1:14">
      <x:c r="A209" s="18">
        <x:f>+A204+1</x:f>
        <x:v>117</x:v>
      </x:c>
      <x:c r="C209" s="2" t="s">
        <x:v>282</x:v>
      </x:c>
      <x:c r="F209" s="4" t="str">
        <x:f>"(Line "&amp;A62&amp;")"</x:f>
        <x:v>(Line 33)</x:v>
      </x:c>
      <x:c r="H209" s="40">
        <x:f>H62</x:f>
        <x:v>7743981627.1675806</x:v>
      </x:c>
      <x:c r="J209" s="454"/>
      <x:c r="K209" s="445"/>
      <x:c r="L209" s="446"/>
      <x:c r="M209" s="446"/>
      <x:c r="N209" s="446"/>
    </x:row>
    <x:row r="210" spans="1:14">
      <x:c r="A210" s="5">
        <x:f>+A209+1</x:f>
        <x:v>118</x:v>
      </x:c>
      <x:c r="C210" s="2" t="s">
        <x:v>482</x:v>
      </x:c>
      <x:c r="F210" s="51" t="str">
        <x:f>"(Line "&amp;A87&amp;")"</x:f>
        <x:v>(Line 45)</x:v>
      </x:c>
      <x:c r="H210" s="40">
        <x:f>H87</x:f>
        <x:v>-1171095273.5262749</x:v>
      </x:c>
      <x:c r="J210" s="454"/>
      <x:c r="K210" s="445"/>
      <x:c r="L210" s="446"/>
      <x:c r="M210" s="446"/>
      <x:c r="N210" s="446"/>
    </x:row>
    <x:row r="211" spans="1:14">
      <x:c r="A211" s="5">
        <x:f>+A210+1</x:f>
        <x:v>119</x:v>
      </x:c>
      <x:c r="B211" s="18"/>
      <x:c r="C211" s="29" t="s">
        <x:v>384</x:v>
      </x:c>
      <x:c r="D211" s="23"/>
      <x:c r="E211" s="100"/>
      <x:c r="F211" s="4" t="str">
        <x:f>"(Line "&amp;A89&amp;")"</x:f>
        <x:v>(Line 46)</x:v>
      </x:c>
      <x:c r="G211" s="23"/>
      <x:c r="H211" s="433">
        <x:f>SUM(H209:H210)</x:f>
        <x:v>6572886353.6413059</x:v>
      </x:c>
      <x:c r="J211" s="454"/>
      <x:c r="K211" s="445"/>
      <x:c r="L211" s="446"/>
      <x:c r="M211" s="446"/>
      <x:c r="N211" s="446"/>
    </x:row>
    <x:row r="212" spans="1:14">
      <x:c r="A212" s="18"/>
      <x:c r="B212" s="18"/>
      <x:c r="C212" s="2"/>
      <x:c r="E212" s="14"/>
      <x:c r="H212" s="40"/>
      <x:c r="J212" s="454"/>
      <x:c r="K212" s="445"/>
      <x:c r="L212" s="446"/>
      <x:c r="M212" s="446"/>
      <x:c r="N212" s="446"/>
    </x:row>
    <x:row r="213" spans="1:14">
      <x:c r="A213" s="18">
        <x:f>+A211+1</x:f>
        <x:v>120</x:v>
      </x:c>
      <x:c r="C213" s="2" t="s">
        <x:v>378</x:v>
      </x:c>
      <x:c r="F213" s="4" t="str">
        <x:f>"(Line "&amp;A123&amp;")"</x:f>
        <x:v>(Line 70)</x:v>
      </x:c>
      <x:c r="H213" s="40">
        <x:f>H123</x:f>
        <x:v>51221165.038913436</x:v>
      </x:c>
      <x:c r="J213" s="812"/>
      <x:c r="K213" s="445"/>
      <x:c r="L213" s="446"/>
      <x:c r="M213" s="446"/>
      <x:c r="N213" s="446"/>
    </x:row>
    <x:row r="214" spans="1:14">
      <x:c r="A214" s="5">
        <x:f>+A213+1</x:f>
        <x:v>121</x:v>
      </x:c>
      <x:c r="C214" s="3" t="s">
        <x:v>373</x:v>
      </x:c>
      <x:c r="F214" s="4" t="str">
        <x:f>"(Line "&amp;A136&amp;")"</x:f>
        <x:v>(Line 77)</x:v>
      </x:c>
      <x:c r="H214" s="40">
        <x:f>H136</x:f>
        <x:v>178871247.23843753</x:v>
      </x:c>
      <x:c r="J214" s="812"/>
      <x:c r="K214" s="445"/>
      <x:c r="L214" s="446"/>
      <x:c r="M214" s="446"/>
      <x:c r="N214" s="446"/>
    </x:row>
    <x:row r="215" spans="1:14">
      <x:c r="A215" s="5">
        <x:f>+A214+1</x:f>
        <x:v>122</x:v>
      </x:c>
      <x:c r="B215" s="18"/>
      <x:c r="C215" s="2" t="s">
        <x:v>283</x:v>
      </x:c>
      <x:c r="E215" s="14"/>
      <x:c r="F215" s="4" t="str">
        <x:f>"(Line "&amp;A142&amp;")"</x:f>
        <x:v>(Line 79)</x:v>
      </x:c>
      <x:c r="H215" s="40">
        <x:f>H142</x:f>
        <x:v>5222622.4085926656</x:v>
      </x:c>
      <x:c r="J215" s="812"/>
      <x:c r="K215" s="445"/>
      <x:c r="L215" s="446"/>
      <x:c r="M215" s="446"/>
      <x:c r="N215" s="446"/>
    </x:row>
    <x:row r="216" spans="1:14">
      <x:c r="A216" s="5">
        <x:f>+A215+1</x:f>
        <x:v>123</x:v>
      </x:c>
      <x:c r="B216" s="18"/>
      <x:c r="C216" s="10" t="s">
        <x:v>396</x:v>
      </x:c>
      <x:c r="E216" s="14"/>
      <x:c r="F216" s="4" t="str">
        <x:f>"(Line "&amp;A183&amp;")"</x:f>
        <x:v>(Line 107)</x:v>
      </x:c>
      <x:c r="H216" s="40">
        <x:f>H183</x:f>
        <x:v>523716176.9599458</x:v>
      </x:c>
      <x:c r="J216" s="812"/>
      <x:c r="K216" s="445"/>
      <x:c r="L216" s="446"/>
      <x:c r="M216" s="446"/>
      <x:c r="N216" s="446"/>
    </x:row>
    <x:row r="217" spans="1:14">
      <x:c r="A217" s="5">
        <x:f>+A216+1</x:f>
        <x:v>124</x:v>
      </x:c>
      <x:c r="B217" s="18"/>
      <x:c r="C217" s="10" t="s">
        <x:v>397</x:v>
      </x:c>
      <x:c r="E217" s="14"/>
      <x:c r="F217" s="4" t="str">
        <x:f>"(Line "&amp;A204&amp;")"</x:f>
        <x:v>(Line 116)</x:v>
      </x:c>
      <x:c r="H217" s="40">
        <x:f>H204</x:f>
        <x:v>145268176.29008976</x:v>
      </x:c>
      <x:c r="J217" s="812"/>
      <x:c r="K217" s="445"/>
      <x:c r="L217" s="446"/>
      <x:c r="M217" s="446"/>
      <x:c r="N217" s="446"/>
    </x:row>
    <x:row r="218" spans="1:14" ht="16" thickBot="1">
      <x:c r="A218" s="5"/>
      <x:c r="B218" s="18"/>
      <x:c r="C218" s="10"/>
      <x:c r="E218" s="14"/>
      <x:c r="H218" s="40"/>
      <x:c r="J218" s="454"/>
      <x:c r="K218" s="445"/>
      <x:c r="L218" s="446"/>
      <x:c r="M218" s="446"/>
      <x:c r="N218" s="446"/>
    </x:row>
    <x:row r="219" spans="1:14" ht="18.5" thickBot="1">
      <x:c r="A219" s="73">
        <x:f>+A217+1</x:f>
        <x:v>125</x:v>
      </x:c>
      <x:c r="B219" s="69"/>
      <x:c r="C219" s="75" t="s">
        <x:v>414</x:v>
      </x:c>
      <x:c r="D219" s="70"/>
      <x:c r="E219" s="101"/>
      <x:c r="F219" s="143" t="str">
        <x:f>"(Sum Lines "&amp;A213&amp;" to "&amp;A217&amp;")"</x:f>
        <x:v>(Sum Lines 120 to 124)</x:v>
      </x:c>
      <x:c r="G219" s="71"/>
      <x:c r="H219" s="72">
        <x:f>SUM(H213:H217)</x:f>
        <x:v>904299387.93597913</x:v>
      </x:c>
      <x:c r="J219" s="817"/>
      <x:c r="K219" s="456"/>
      <x:c r="L219" s="446"/>
      <x:c r="M219" s="446"/>
      <x:c r="N219" s="446"/>
    </x:row>
    <x:row r="220" spans="1:14" ht="18">
      <x:c r="A220" s="78"/>
      <x:c r="B220" s="107"/>
      <x:c r="C220" s="299"/>
      <x:c r="D220" s="108"/>
      <x:c r="E220" s="109"/>
      <x:c r="F220" s="8"/>
      <x:c r="G220" s="110"/>
      <x:c r="H220" s="111"/>
      <x:c r="J220" s="808"/>
      <x:c r="K220" s="458"/>
      <x:c r="L220" s="446"/>
      <x:c r="M220" s="446"/>
      <x:c r="N220" s="446"/>
    </x:row>
    <x:row r="221" spans="1:14" ht="18">
      <x:c r="A221" s="78"/>
      <x:c r="B221" s="48" t="s">
        <x:v>316</x:v>
      </x:c>
      <x:c r="C221" s="299"/>
      <x:c r="D221" s="108"/>
      <x:c r="E221" s="109"/>
      <x:c r="F221" s="8"/>
      <x:c r="G221" s="110"/>
      <x:c r="H221" s="111"/>
      <x:c r="J221" s="454"/>
      <x:c r="K221" s="445"/>
      <x:c r="L221" s="446"/>
      <x:c r="M221" s="446"/>
      <x:c r="N221" s="446"/>
    </x:row>
    <x:row r="222" spans="1:14" ht="18">
      <x:c r="A222" s="5">
        <x:f>+A219+1</x:f>
        <x:v>126</x:v>
      </x:c>
      <x:c r="B222" s="5"/>
      <x:c r="C222" s="2" t="str">
        <x:f>+C35</x:f>
        <x:v>Transmission Plant In Service</x:v>
      </x:c>
      <x:c r="D222" s="108"/>
      <x:c r="E222" s="109"/>
      <x:c r="F222" s="4" t="str">
        <x:f>"(Line "&amp;A35&amp;")"</x:f>
        <x:v>(Line 15)</x:v>
      </x:c>
      <x:c r="G222" s="110"/>
      <x:c r="H222" s="718">
        <x:f>H35</x:f>
        <x:v>8437824606.29</x:v>
      </x:c>
      <x:c r="J222" s="454"/>
      <x:c r="K222" s="445"/>
      <x:c r="L222" s="446"/>
      <x:c r="M222" s="446"/>
      <x:c r="N222" s="446"/>
    </x:row>
    <x:row r="223" spans="1:14" ht="18">
      <x:c r="A223" s="5">
        <x:f>+A222+1</x:f>
        <x:v>127</x:v>
      </x:c>
      <x:c r="B223" s="5"/>
      <x:c r="C223" s="80" t="s">
        <x:v>317</x:v>
      </x:c>
      <x:c r="D223" s="112"/>
      <x:c r="E223" s="105" t="str">
        <x:f>"(Note "&amp;B$289&amp;")"</x:f>
        <x:v>(Note M)</x:v>
      </x:c>
      <x:c r="F223" s="51" t="s">
        <x:v>212</x:v>
      </x:c>
      <x:c r="G223" s="336"/>
      <x:c r="H223" s="782">
        <x:f>'5 - Cost Support'!G67</x:f>
        <x:v>0</x:v>
      </x:c>
      <x:c r="J223" s="454"/>
      <x:c r="K223" s="445"/>
      <x:c r="L223" s="446"/>
      <x:c r="M223" s="446"/>
      <x:c r="N223" s="446"/>
    </x:row>
    <x:row r="224" spans="1:14" ht="18">
      <x:c r="A224" s="5">
        <x:f>+A223+1</x:f>
        <x:v>128</x:v>
      </x:c>
      <x:c r="B224" s="5"/>
      <x:c r="C224" s="2" t="s">
        <x:v>318</x:v>
      </x:c>
      <x:c r="D224" s="108"/>
      <x:c r="E224" s="109"/>
      <x:c r="F224" s="4" t="str">
        <x:f>"(Line "&amp;A222&amp;" - Line "&amp;A223&amp;")"</x:f>
        <x:v>(Line 126 - Line 127)</x:v>
      </x:c>
      <x:c r="G224" s="110"/>
      <x:c r="H224" s="718">
        <x:f>H222-H223</x:f>
        <x:v>8437824606.29</x:v>
      </x:c>
      <x:c r="J224" s="454"/>
      <x:c r="K224" s="445"/>
      <x:c r="L224" s="446"/>
      <x:c r="M224" s="446"/>
      <x:c r="N224" s="446"/>
    </x:row>
    <x:row r="225" spans="1:14" ht="18">
      <x:c r="A225" s="5">
        <x:f>+A224+1</x:f>
        <x:v>129</x:v>
      </x:c>
      <x:c r="B225" s="5"/>
      <x:c r="C225" s="2" t="s">
        <x:v>319</x:v>
      </x:c>
      <x:c r="D225" s="108"/>
      <x:c r="E225" s="109"/>
      <x:c r="F225" s="4" t="str">
        <x:f>"(Line "&amp;A224&amp;" / Line "&amp;A222&amp;")"</x:f>
        <x:v>(Line 128 / Line 126)</x:v>
      </x:c>
      <x:c r="G225" s="110"/>
      <x:c r="H225" s="114">
        <x:f>H224/H222</x:f>
        <x:v>1</x:v>
      </x:c>
      <x:c r="J225" s="454"/>
      <x:c r="K225" s="445"/>
      <x:c r="L225" s="446"/>
      <x:c r="M225" s="446"/>
      <x:c r="N225" s="446"/>
    </x:row>
    <x:row r="226" spans="1:14" ht="18">
      <x:c r="A226" s="5">
        <x:f>+A225+1</x:f>
        <x:v>130</x:v>
      </x:c>
      <x:c r="B226" s="5"/>
      <x:c r="C226" s="80" t="s">
        <x:v>414</x:v>
      </x:c>
      <x:c r="D226" s="112"/>
      <x:c r="E226" s="113"/>
      <x:c r="F226" s="51" t="str">
        <x:f>"(Line "&amp;A219&amp;")"</x:f>
        <x:v>(Line 125)</x:v>
      </x:c>
      <x:c r="G226" s="336"/>
      <x:c r="H226" s="51">
        <x:f>H219</x:f>
        <x:v>904299387.93597913</x:v>
      </x:c>
      <x:c r="J226" s="454"/>
      <x:c r="K226" s="445"/>
      <x:c r="L226" s="446"/>
      <x:c r="M226" s="446"/>
      <x:c r="N226" s="446"/>
    </x:row>
    <x:row r="227" spans="1:14" ht="18">
      <x:c r="A227" s="5">
        <x:f>+A226+1</x:f>
        <x:v>131</x:v>
      </x:c>
      <x:c r="B227" s="5"/>
      <x:c r="C227" s="1" t="s">
        <x:v>320</x:v>
      </x:c>
      <x:c r="D227" s="108"/>
      <x:c r="E227" s="109"/>
      <x:c r="F227" s="4" t="str">
        <x:f>"(Line "&amp;A225&amp;" * Line "&amp;A226&amp;")"</x:f>
        <x:v>(Line 129 * Line 130)</x:v>
      </x:c>
      <x:c r="G227" s="110"/>
      <x:c r="H227" s="8">
        <x:f>H225*H226</x:f>
        <x:v>904299387.93597913</x:v>
      </x:c>
      <x:c r="J227" s="454"/>
      <x:c r="K227" s="445"/>
      <x:c r="L227" s="446"/>
      <x:c r="M227" s="446"/>
      <x:c r="N227" s="446"/>
    </x:row>
    <x:row r="228" spans="1:14">
      <x:c r="A228" s="125"/>
      <x:c r="B228" s="18"/>
      <x:c r="C228" s="2"/>
      <x:c r="E228" s="14"/>
      <x:c r="H228" s="22"/>
      <x:c r="J228" s="454"/>
      <x:c r="K228" s="445"/>
      <x:c r="L228" s="446"/>
      <x:c r="M228" s="446"/>
      <x:c r="N228" s="446"/>
    </x:row>
    <x:row r="229" spans="1:14">
      <x:c r="A229" s="125"/>
      <x:c r="B229" s="48" t="s">
        <x:v>285</x:v>
      </x:c>
      <x:c r="C229" s="2"/>
      <x:c r="E229" s="14"/>
      <x:c r="H229" s="22"/>
      <x:c r="J229" s="454"/>
      <x:c r="K229" s="445"/>
      <x:c r="L229" s="446"/>
      <x:c r="M229" s="446"/>
      <x:c r="N229" s="446"/>
    </x:row>
    <x:row r="230" spans="1:14">
      <x:c r="A230" s="18">
        <x:f>+A227+1</x:f>
        <x:v>132</x:v>
      </x:c>
      <x:c r="C230" s="48" t="s">
        <x:v>285</x:v>
      </x:c>
      <x:c r="D230" s="261"/>
      <x:c r="E230" s="14"/>
      <x:c r="F230" s="19" t="s">
        <x:v>213</x:v>
      </x:c>
      <x:c r="H230" s="142">
        <x:f>'3 - Revenue Credits'!D21</x:f>
        <x:v>99046501</x:v>
      </x:c>
      <x:c r="J230" s="454"/>
      <x:c r="K230" s="445"/>
      <x:c r="L230" s="446"/>
      <x:c r="M230" s="446"/>
      <x:c r="N230" s="446"/>
    </x:row>
    <x:row r="231" spans="1:14" ht="16" thickBot="1">
      <x:c r="A231" s="18"/>
      <x:c r="B231" s="18"/>
      <x:c r="C231" s="2"/>
      <x:c r="D231" s="2"/>
      <x:c r="H231" s="22"/>
      <x:c r="J231" s="818"/>
      <x:c r="K231" s="443"/>
      <x:c r="L231" s="446"/>
      <x:c r="M231" s="446"/>
      <x:c r="N231" s="446"/>
    </x:row>
    <x:row r="232" spans="1:14" s="1" customFormat="1" ht="18.5" thickBot="1">
      <x:c r="A232" s="73">
        <x:f>A230+1</x:f>
        <x:v>133</x:v>
      </x:c>
      <x:c r="B232" s="77"/>
      <x:c r="C232" s="74" t="s">
        <x:v>422</x:v>
      </x:c>
      <x:c r="D232" s="75"/>
      <x:c r="E232" s="79"/>
      <x:c r="F232" s="143" t="str">
        <x:f>"(Line "&amp;A227&amp;" - Line "&amp;A230&amp;")"</x:f>
        <x:v>(Line 131 - Line 132)</x:v>
      </x:c>
      <x:c r="G232" s="75"/>
      <x:c r="H232" s="143">
        <x:f>H227-H230</x:f>
        <x:v>805252886.93597913</x:v>
      </x:c>
      <x:c r="J232" s="817"/>
      <x:c r="K232" s="459"/>
      <x:c r="L232" s="454"/>
      <x:c r="M232" s="454"/>
      <x:c r="N232" s="454"/>
    </x:row>
    <x:row r="233" spans="1:14">
      <x:c r="A233" s="125"/>
      <x:c r="B233" s="18"/>
      <x:c r="C233" s="2"/>
      <x:c r="D233" s="2"/>
      <x:c r="H233" s="22"/>
      <x:c r="J233" s="454"/>
      <x:c r="K233" s="460"/>
      <x:c r="L233" s="446"/>
      <x:c r="M233" s="446"/>
      <x:c r="N233" s="446"/>
    </x:row>
    <x:row r="234" spans="1:14">
      <x:c r="A234" s="18"/>
      <x:c r="B234" s="1" t="s">
        <x:v>591</x:v>
      </x:c>
      <x:c r="C234" s="2"/>
      <x:c r="D234" s="2"/>
      <x:c r="H234" s="22"/>
      <x:c r="J234" s="454"/>
      <x:c r="K234" s="443"/>
      <x:c r="L234" s="446"/>
      <x:c r="M234" s="446"/>
      <x:c r="N234" s="446"/>
    </x:row>
    <x:row r="235" spans="1:14">
      <x:c r="A235" s="18">
        <x:f>+A232+1</x:f>
        <x:v>134</x:v>
      </x:c>
      <x:c r="B235" s="18"/>
      <x:c r="C235" s="2" t="str">
        <x:f>+C226</x:f>
        <x:v>Gross Revenue Requirement</x:v>
      </x:c>
      <x:c r="D235" s="2"/>
      <x:c r="F235" s="19" t="str">
        <x:f>"(Line "&amp;A226&amp;")"</x:f>
        <x:v>(Line 130)</x:v>
      </x:c>
      <x:c r="H235" s="130">
        <x:f>H226</x:f>
        <x:v>904299387.93597913</x:v>
      </x:c>
      <x:c r="J235" s="454"/>
      <x:c r="K235" s="445"/>
      <x:c r="L235" s="446"/>
      <x:c r="M235" s="446"/>
      <x:c r="N235" s="446"/>
    </x:row>
    <x:row r="236" spans="1:14">
      <x:c r="A236" s="18">
        <x:f>+A235+1</x:f>
        <x:v>135</x:v>
      </x:c>
      <x:c r="B236" s="18"/>
      <x:c r="C236" s="2" t="s">
        <x:v>358</x:v>
      </x:c>
      <x:c r="D236" s="2"/>
      <x:c r="F236" s="19" t="str">
        <x:f>"(Line "&amp;A38&amp;" - Line "&amp;A52&amp;" + Line "&amp;A70&amp;")"</x:f>
        <x:v>(Line 18 - Line 26 + Line 35)</x:v>
      </x:c>
      <x:c r="H236" s="487">
        <x:f>(H38-H52)+H70</x:f>
        <x:v>7655516604.3140755</x:v>
      </x:c>
      <x:c r="J236" s="454"/>
      <x:c r="K236" s="445"/>
      <x:c r="L236" s="446"/>
      <x:c r="M236" s="446"/>
      <x:c r="N236" s="446"/>
    </x:row>
    <x:row r="237" spans="1:14">
      <x:c r="A237" s="18">
        <x:f>+A236+1</x:f>
        <x:v>136</x:v>
      </x:c>
      <x:c r="B237" s="18"/>
      <x:c r="C237" s="2" t="s">
        <x:v>596</x:v>
      </x:c>
      <x:c r="D237" s="2"/>
      <x:c r="F237" s="19" t="str">
        <x:f>"(Line "&amp;A235&amp;" / Line "&amp;A236&amp;")"</x:f>
        <x:v>(Line 134 / Line 135)</x:v>
      </x:c>
      <x:c r="H237" s="488">
        <x:f>H235/H236</x:f>
        <x:v>0.11812388825940026</x:v>
      </x:c>
      <x:c r="J237" s="454"/>
      <x:c r="K237" s="458"/>
      <x:c r="L237" s="446"/>
      <x:c r="M237" s="446"/>
      <x:c r="N237" s="446"/>
    </x:row>
    <x:row r="238" spans="1:14">
      <x:c r="A238" s="18">
        <x:f>+A237+1</x:f>
        <x:v>137</x:v>
      </x:c>
      <x:c r="B238" s="18"/>
      <x:c r="C238" s="2" t="s">
        <x:v>597</x:v>
      </x:c>
      <x:c r="D238" s="2"/>
      <x:c r="F238" s="19" t="str">
        <x:f>"(Line "&amp;A235&amp;" - Line "&amp;A128&amp;") / Line "&amp;A236</x:f>
        <x:v>(Line 134 - Line 71) / Line 135</x:v>
      </x:c>
      <x:c r="H238" s="488">
        <x:f>(H235-H128)/H236</x:f>
        <x:v>9.5789204287368049E-2</x:v>
      </x:c>
      <x:c r="J238" s="454"/>
      <x:c r="K238" s="445"/>
      <x:c r="L238" s="446"/>
      <x:c r="M238" s="446"/>
      <x:c r="N238" s="446"/>
    </x:row>
    <x:row r="239" spans="1:14">
      <x:c r="A239" s="18">
        <x:f>+A238+1</x:f>
        <x:v>138</x:v>
      </x:c>
      <x:c r="B239" s="18"/>
      <x:c r="C239" s="2" t="s">
        <x:v>598</x:v>
      </x:c>
      <x:c r="D239" s="2"/>
      <x:c r="F239" s="2" t="str">
        <x:f>"(Line "&amp;A235&amp;" - Line "&amp;A128&amp;" - Line "&amp;A183&amp;" - Line "&amp;A204&amp;") / Line "&amp;A236</x:f>
        <x:v>(Line 134 - Line 71 - Line 107 - Line 116) / Line 135</x:v>
      </x:c>
      <x:c r="H239" s="488">
        <x:f>(H235-H128-H183-H204)/H236</x:f>
        <x:v>8.403285370668671E-3</x:v>
      </x:c>
      <x:c r="J239" s="454"/>
      <x:c r="K239" s="445"/>
      <x:c r="L239" s="446"/>
      <x:c r="M239" s="446"/>
      <x:c r="N239" s="446"/>
    </x:row>
    <x:row r="240" spans="1:14">
      <x:c r="A240" s="18"/>
      <x:c r="B240" s="18"/>
      <x:c r="C240" s="2"/>
      <x:c r="D240" s="2"/>
      <x:c r="H240" s="488"/>
      <x:c r="J240" s="454"/>
      <x:c r="K240" s="445"/>
      <x:c r="L240" s="446"/>
      <x:c r="M240" s="446"/>
      <x:c r="N240" s="446"/>
    </x:row>
    <x:row r="241" spans="1:14">
      <x:c r="A241" s="18"/>
      <x:c r="B241" s="1" t="s">
        <x:v>592</x:v>
      </x:c>
      <x:c r="C241" s="2"/>
      <x:c r="D241" s="2"/>
      <x:c r="H241" s="488"/>
      <x:c r="J241" s="454"/>
      <x:c r="K241" s="445"/>
      <x:c r="L241" s="446"/>
      <x:c r="M241" s="446"/>
      <x:c r="N241" s="446"/>
    </x:row>
    <x:row r="242" spans="1:14">
      <x:c r="A242" s="18">
        <x:f>+A239+1</x:f>
        <x:v>139</x:v>
      </x:c>
      <x:c r="B242" s="18"/>
      <x:c r="C242" s="2" t="s">
        <x:v>359</x:v>
      </x:c>
      <x:c r="D242" s="2"/>
      <x:c r="F242" s="19" t="str">
        <x:f>"(Line "&amp;A226&amp;" - Line "&amp;A216&amp;" - Line "&amp;A217&amp;")"</x:f>
        <x:v>(Line 130 - Line 123 - Line 124)</x:v>
      </x:c>
      <x:c r="H242" s="142">
        <x:f>H226-H216-H217</x:f>
        <x:v>235315034.68594357</x:v>
      </x:c>
      <x:c r="J242" s="454"/>
      <x:c r="K242" s="445"/>
      <x:c r="L242" s="446"/>
      <x:c r="M242" s="446"/>
      <x:c r="N242" s="446"/>
    </x:row>
    <x:row r="243" spans="1:14">
      <x:c r="A243" s="18">
        <x:f>+A242+1</x:f>
        <x:v>140</x:v>
      </x:c>
      <x:c r="B243" s="18"/>
      <x:c r="C243" s="2" t="s">
        <x:v>125</x:v>
      </x:c>
      <x:c r="D243" s="2"/>
      <x:c r="F243" s="19" t="s">
        <x:v>214</x:v>
      </x:c>
      <x:c r="H243" s="142">
        <x:f>'4 - 100 Basis Pt ROE'!I9</x:f>
        <x:v>719659922.49159074</x:v>
      </x:c>
      <x:c r="J243" s="454"/>
      <x:c r="K243" s="445"/>
      <x:c r="L243" s="446"/>
      <x:c r="M243" s="446"/>
      <x:c r="N243" s="446"/>
    </x:row>
    <x:row r="244" spans="1:14">
      <x:c r="A244" s="18">
        <x:f>+A243+1</x:f>
        <x:v>141</x:v>
      </x:c>
      <x:c r="B244" s="18"/>
      <x:c r="C244" s="2" t="s">
        <x:v>593</x:v>
      </x:c>
      <x:c r="D244" s="2"/>
      <x:c r="F244" s="19" t="str">
        <x:f>"(Line "&amp;A242&amp;" + Line "&amp;A243&amp;")"</x:f>
        <x:v>(Line 139 + Line 140)</x:v>
      </x:c>
      <x:c r="H244" s="142">
        <x:f>H242+H243</x:f>
        <x:v>954974957.17753434</x:v>
      </x:c>
      <x:c r="J244" s="454"/>
      <x:c r="K244" s="445"/>
      <x:c r="L244" s="446"/>
      <x:c r="M244" s="446"/>
      <x:c r="N244" s="446"/>
    </x:row>
    <x:row r="245" spans="1:14">
      <x:c r="A245" s="18">
        <x:f>+A244+1</x:f>
        <x:v>142</x:v>
      </x:c>
      <x:c r="B245" s="18"/>
      <x:c r="C245" s="2" t="str">
        <x:f>+C236</x:f>
        <x:v xml:space="preserve">Net Transmission Plant </x:v>
      </x:c>
      <x:c r="D245" s="2"/>
      <x:c r="F245" s="19" t="str">
        <x:f>"(Line "&amp;A38&amp;" - Line "&amp;A52&amp;" + Line "&amp;A70&amp;")"</x:f>
        <x:v>(Line 18 - Line 26 + Line 35)</x:v>
      </x:c>
      <x:c r="H245" s="487">
        <x:f>(H38-H52)+H70</x:f>
        <x:v>7655516604.3140755</x:v>
      </x:c>
      <x:c r="J245" s="454"/>
      <x:c r="K245" s="445"/>
      <x:c r="L245" s="446"/>
      <x:c r="M245" s="446"/>
      <x:c r="N245" s="446"/>
    </x:row>
    <x:row r="246" spans="1:14">
      <x:c r="A246" s="18">
        <x:f>+A245+1</x:f>
        <x:v>143</x:v>
      </x:c>
      <x:c r="B246" s="18"/>
      <x:c r="C246" s="2" t="s">
        <x:v>594</x:v>
      </x:c>
      <x:c r="D246" s="2"/>
      <x:c r="F246" s="19" t="str">
        <x:f>"(Line "&amp;A244&amp;" / Line "&amp;A245&amp;")"</x:f>
        <x:v>(Line 141 / Line 142)</x:v>
      </x:c>
      <x:c r="H246" s="22">
        <x:f>H244/H245</x:f>
        <x:v>0.12474337220291339</x:v>
      </x:c>
      <x:c r="J246" s="454"/>
      <x:c r="K246" s="445"/>
      <x:c r="L246" s="446"/>
      <x:c r="M246" s="446"/>
      <x:c r="N246" s="446"/>
    </x:row>
    <x:row r="247" spans="1:14">
      <x:c r="A247" s="18">
        <x:f>+A246+1</x:f>
        <x:v>144</x:v>
      </x:c>
      <x:c r="B247" s="18"/>
      <x:c r="C247" s="2" t="s">
        <x:v>595</x:v>
      </x:c>
      <x:c r="D247" s="2"/>
      <x:c r="F247" s="19" t="str">
        <x:f>"(Line "&amp;A244&amp;" - Line "&amp;A128&amp;") /  Line "&amp;A245</x:f>
        <x:v>(Line 141 - Line 71) /  Line 142</x:v>
      </x:c>
      <x:c r="H247" s="22">
        <x:f>(H244-H128)/H245</x:f>
        <x:v>0.10240868823088119</x:v>
      </x:c>
      <x:c r="J247" s="454"/>
      <x:c r="K247" s="443"/>
      <x:c r="L247" s="446"/>
      <x:c r="M247" s="446"/>
      <x:c r="N247" s="446"/>
    </x:row>
    <x:row r="248" spans="1:14">
      <x:c r="A248" s="18"/>
      <x:c r="B248" s="18"/>
      <x:c r="C248" s="2"/>
      <x:c r="D248" s="2"/>
      <x:c r="H248" s="22"/>
      <x:c r="J248" s="454"/>
      <x:c r="K248" s="443"/>
      <x:c r="L248" s="446"/>
      <x:c r="M248" s="446"/>
      <x:c r="N248" s="446"/>
    </x:row>
    <x:row r="249" spans="1:14">
      <x:c r="A249" s="18">
        <x:f>+A247+1</x:f>
        <x:v>145</x:v>
      </x:c>
      <x:c r="B249" s="18"/>
      <x:c r="C249" s="1" t="s">
        <x:v>422</x:v>
      </x:c>
      <x:c r="D249" s="2"/>
      <x:c r="F249" s="19" t="str">
        <x:f>"(Line "&amp;A232&amp;")"</x:f>
        <x:v>(Line 133)</x:v>
      </x:c>
      <x:c r="H249" s="130">
        <x:f>H232</x:f>
        <x:v>805252886.93597913</x:v>
      </x:c>
      <x:c r="J249" s="130"/>
      <x:c r="K249" s="443"/>
      <x:c r="L249" s="446"/>
      <x:c r="M249" s="446"/>
      <x:c r="N249" s="446"/>
    </x:row>
    <x:row r="250" spans="1:14">
      <x:c r="A250" s="18">
        <x:f>+A249+1</x:f>
        <x:v>146</x:v>
      </x:c>
      <x:c r="B250" s="18"/>
      <x:c r="C250" s="2" t="s">
        <x:v>126</x:v>
      </x:c>
      <x:c r="D250" s="2"/>
      <x:c r="E250" s="184"/>
      <x:c r="F250" s="3" t="s">
        <x:v>209</x:v>
      </x:c>
      <x:c r="H250" s="142">
        <x:f>'6- Est &amp; Reconcile WS'!I64</x:f>
        <x:v>-8158337.6370205693</x:v>
      </x:c>
      <x:c r="J250" s="142"/>
      <x:c r="K250" s="443"/>
      <x:c r="L250" s="446"/>
      <x:c r="M250" s="446"/>
      <x:c r="N250" s="446"/>
    </x:row>
    <x:row r="251" spans="1:14">
      <x:c r="A251" s="18">
        <x:f>+A250+1</x:f>
        <x:v>147</x:v>
      </x:c>
      <x:c r="B251" s="18"/>
      <x:c r="C251" s="2" t="s">
        <x:v>254</x:v>
      </x:c>
      <x:c r="D251" s="229"/>
      <x:c r="E251" s="91"/>
      <x:c r="F251" s="19" t="s">
        <x:v>256</x:v>
      </x:c>
      <x:c r="H251" s="142">
        <x:f>'5 - Cost Support'!G108</x:f>
        <x:v>0</x:v>
      </x:c>
      <x:c r="J251" s="142"/>
      <x:c r="K251" s="443"/>
      <x:c r="L251" s="446"/>
      <x:c r="M251" s="446"/>
      <x:c r="N251" s="446"/>
    </x:row>
    <x:row r="252" spans="1:14">
      <x:c r="A252" s="18">
        <x:f>+A251+1</x:f>
        <x:v>148</x:v>
      </x:c>
      <x:c r="B252" s="18"/>
      <x:c r="C252" s="1" t="s">
        <x:v>55</x:v>
      </x:c>
      <x:c r="D252" s="2"/>
      <x:c r="F252" s="19" t="str">
        <x:f>"(Line "&amp;A249&amp;" + "&amp;A250&amp;"  + "&amp;A251&amp;")"</x:f>
        <x:v>(Line 145 + 146  + 147)</x:v>
      </x:c>
      <x:c r="H252" s="130">
        <x:f>(H249+H250+H251)</x:f>
        <x:v>797094549.29895854</x:v>
      </x:c>
      <x:c r="J252" s="130"/>
      <x:c r="K252" s="459"/>
      <x:c r="L252" s="446"/>
      <x:c r="M252" s="446"/>
      <x:c r="N252" s="446"/>
    </x:row>
    <x:row r="253" spans="1:14">
      <x:c r="A253" s="18"/>
      <x:c r="B253" s="18"/>
      <x:c r="C253" s="2"/>
      <x:c r="D253" s="2"/>
      <x:c r="H253" s="142"/>
      <x:c r="J253" s="454"/>
      <x:c r="K253" s="460"/>
      <x:c r="L253" s="446"/>
      <x:c r="M253" s="446"/>
      <x:c r="N253" s="446"/>
    </x:row>
    <x:row r="254" spans="1:14">
      <x:c r="A254" s="18"/>
      <x:c r="B254" s="48" t="s">
        <x:v>54</x:v>
      </x:c>
      <x:c r="C254" s="2"/>
      <x:c r="D254" s="2"/>
      <x:c r="H254" s="142"/>
      <x:c r="J254" s="454"/>
      <x:c r="K254" s="443"/>
      <x:c r="L254" s="446"/>
      <x:c r="M254" s="446"/>
      <x:c r="N254" s="446"/>
    </x:row>
    <x:row r="255" spans="1:14">
      <x:c r="A255" s="18">
        <x:f>+A252+1</x:f>
        <x:v>149</x:v>
      </x:c>
      <x:c r="B255" s="18"/>
      <x:c r="C255" s="2" t="s">
        <x:v>371</x:v>
      </x:c>
      <x:c r="D255" s="63"/>
      <x:c r="E255" s="91" t="str">
        <x:f>"(Note "&amp;B$288&amp;")"</x:f>
        <x:v>(Note L)</x:v>
      </x:c>
      <x:c r="F255" s="2" t="s">
        <x:v>52</x:v>
      </x:c>
      <x:c r="G255" s="2"/>
      <x:c r="H255" s="905">
        <x:f>'5 - Cost Support'!G119</x:f>
        <x:v>7459.6</x:v>
      </x:c>
      <x:c r="J255" s="454"/>
      <x:c r="K255" s="443"/>
      <x:c r="L255" s="446"/>
      <x:c r="M255" s="446"/>
      <x:c r="N255" s="446"/>
    </x:row>
    <x:row r="256" spans="1:14">
      <x:c r="A256" s="5">
        <x:f>+A255+1</x:f>
        <x:v>150</x:v>
      </x:c>
      <x:c r="B256" s="18"/>
      <x:c r="C256" s="2" t="s">
        <x:v>370</x:v>
      </x:c>
      <x:c r="D256" s="152"/>
      <x:c r="E256" s="102"/>
      <x:c r="F256" s="4" t="str">
        <x:f>"(Line "&amp;A252&amp;" / "&amp;A255&amp;")"</x:f>
        <x:v>(Line 148 / 149)</x:v>
      </x:c>
      <x:c r="G256" s="67"/>
      <x:c r="H256" s="289">
        <x:f>H252/H255</x:f>
        <x:v>106854.86477813267</x:v>
      </x:c>
      <x:c r="J256" s="454"/>
      <x:c r="K256" s="443"/>
      <x:c r="L256" s="446"/>
      <x:c r="M256" s="446"/>
      <x:c r="N256" s="446"/>
    </x:row>
    <x:row r="257" spans="1:14" ht="16" thickBot="1">
      <x:c r="A257" s="18"/>
      <x:c r="B257" s="18"/>
      <x:c r="C257" s="63"/>
      <x:c r="D257" s="63"/>
      <x:c r="E257" s="102"/>
      <x:c r="F257" s="67"/>
      <x:c r="G257" s="67"/>
      <x:c r="H257" s="284"/>
      <x:c r="J257" s="454"/>
      <x:c r="K257" s="443"/>
      <x:c r="L257" s="446"/>
      <x:c r="M257" s="446"/>
      <x:c r="N257" s="446"/>
    </x:row>
    <x:row r="258" spans="1:14" ht="18.5" thickBot="1">
      <x:c r="A258" s="73">
        <x:f>+A256+1</x:f>
        <x:v>151</x:v>
      </x:c>
      <x:c r="B258" s="79"/>
      <x:c r="C258" s="74" t="s">
        <x:v>433</x:v>
      </x:c>
      <x:c r="D258" s="79"/>
      <x:c r="E258" s="79"/>
      <x:c r="F258" s="79" t="str">
        <x:f>"(Line "&amp;A256&amp;")"</x:f>
        <x:v>(Line 150)</x:v>
      </x:c>
      <x:c r="G258" s="79"/>
      <x:c r="H258" s="288">
        <x:f>H256</x:f>
        <x:v>106854.86477813267</x:v>
      </x:c>
      <x:c r="J258" s="454"/>
      <x:c r="K258" s="443"/>
      <x:c r="L258" s="446"/>
      <x:c r="M258" s="446"/>
      <x:c r="N258" s="446"/>
    </x:row>
    <x:row r="259" spans="1:14">
      <x:c r="A259" s="125"/>
      <x:c r="B259" s="18"/>
      <x:c r="C259" s="2"/>
      <x:c r="D259" s="2"/>
      <x:c r="E259" s="102"/>
      <x:c r="F259" s="67"/>
      <x:c r="G259" s="67"/>
      <x:c r="H259" s="284"/>
      <x:c r="J259" s="454"/>
      <x:c r="K259" s="443"/>
      <x:c r="L259" s="446"/>
      <x:c r="M259" s="446"/>
      <x:c r="N259" s="446"/>
    </x:row>
    <x:row r="260" spans="1:14" ht="20.5">
      <x:c r="A260" s="315"/>
      <x:c r="B260" s="316" t="s">
        <x:v>418</x:v>
      </x:c>
      <x:c r="C260" s="317"/>
      <x:c r="D260" s="317"/>
      <x:c r="E260" s="318"/>
      <x:c r="F260" s="319"/>
      <x:c r="G260" s="67"/>
      <x:c r="H260" s="142"/>
      <x:c r="J260" s="454"/>
      <x:c r="K260" s="443"/>
      <x:c r="L260" s="446"/>
      <x:c r="M260" s="446"/>
      <x:c r="N260" s="446"/>
    </x:row>
    <x:row r="261" spans="1:14" ht="20">
      <x:c r="A261" s="320"/>
      <x:c r="B261" s="183" t="s">
        <x:v>303</x:v>
      </x:c>
      <x:c r="C261" s="263" t="s">
        <x:v>110</x:v>
      </x:c>
      <x:c r="D261" s="263"/>
      <x:c r="E261" s="328"/>
      <x:c r="F261" s="329"/>
      <x:c r="G261" s="329"/>
      <x:c r="H261" s="326"/>
      <x:c r="I261" s="263"/>
      <x:c r="J261" s="819"/>
      <x:c r="K261" s="443"/>
      <x:c r="L261" s="446"/>
      <x:c r="M261" s="446"/>
      <x:c r="N261" s="446"/>
    </x:row>
    <x:row r="262" spans="1:14" ht="20">
      <x:c r="A262" s="320"/>
      <x:c r="B262" s="183" t="s">
        <x:v>390</x:v>
      </x:c>
      <x:c r="C262" s="325"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263"/>
      <x:c r="E262" s="328"/>
      <x:c r="F262" s="329"/>
      <x:c r="G262" s="329"/>
      <x:c r="H262" s="326"/>
      <x:c r="I262" s="263"/>
      <x:c r="J262" s="819"/>
      <x:c r="K262" s="443"/>
      <x:c r="L262" s="446"/>
      <x:c r="M262" s="446"/>
      <x:c r="N262" s="446"/>
    </x:row>
    <x:row r="263" spans="1:14" ht="20">
      <x:c r="A263" s="320"/>
      <x:c r="B263" s="183"/>
      <x:c r="C263" s="325" t="str">
        <x:f>"Line "&amp;A37&amp;" includes New Transmission Plant to be placed in service in the current calendar year. "</x:f>
        <x:v xml:space="preserve">Line 17 includes New Transmission Plant to be placed in service in the current calendar year. </x:v>
      </x:c>
      <x:c r="D263" s="263"/>
      <x:c r="E263" s="328"/>
      <x:c r="F263" s="329"/>
      <x:c r="G263" s="329"/>
      <x:c r="H263" s="326"/>
      <x:c r="I263" s="263"/>
      <x:c r="J263" s="819"/>
      <x:c r="K263" s="443"/>
      <x:c r="L263" s="446"/>
      <x:c r="M263" s="446"/>
      <x:c r="N263" s="446"/>
    </x:row>
    <x:row r="264" spans="1:14" ht="20">
      <x:c r="A264" s="320"/>
      <x:c r="B264" s="183" t="s">
        <x:v>286</x:v>
      </x:c>
      <x:c r="C264" s="434" t="s">
        <x:v>88</x:v>
      </x:c>
      <x:c r="D264" s="263"/>
      <x:c r="E264" s="328"/>
      <x:c r="F264" s="329"/>
      <x:c r="G264" s="329"/>
      <x:c r="H264" s="326"/>
      <x:c r="I264" s="263"/>
      <x:c r="J264" s="819"/>
      <x:c r="K264" s="443"/>
      <x:c r="L264" s="446"/>
      <x:c r="M264" s="446"/>
      <x:c r="N264" s="446"/>
    </x:row>
    <x:row r="265" spans="1:14" ht="20">
      <x:c r="A265" s="320"/>
      <x:c r="B265" s="183" t="s">
        <x:v>304</x:v>
      </x:c>
      <x:c r="C265" s="263" t="s">
        <x:v>111</x:v>
      </x:c>
      <x:c r="D265" s="263"/>
      <x:c r="E265" s="328"/>
      <x:c r="F265" s="329"/>
      <x:c r="G265" s="329"/>
      <x:c r="H265" s="326"/>
      <x:c r="I265" s="263"/>
      <x:c r="J265" s="819"/>
      <x:c r="K265" s="443"/>
      <x:c r="L265" s="446"/>
      <x:c r="M265" s="446"/>
      <x:c r="N265" s="446"/>
    </x:row>
    <x:row r="266" spans="1:14" ht="20">
      <x:c r="A266" s="320"/>
      <x:c r="B266" s="183" t="s">
        <x:v>302</x:v>
      </x:c>
      <x:c r="C266" s="263" t="s">
        <x:v>112</x:v>
      </x:c>
      <x:c r="D266" s="263"/>
      <x:c r="E266" s="328"/>
      <x:c r="F266" s="329"/>
      <x:c r="G266" s="329"/>
      <x:c r="H266" s="326"/>
      <x:c r="I266" s="263"/>
      <x:c r="J266" s="819"/>
      <x:c r="K266" s="443"/>
      <x:c r="L266" s="446"/>
      <x:c r="M266" s="446"/>
      <x:c r="N266" s="446"/>
    </x:row>
    <x:row r="267" spans="1:14" ht="20">
      <x:c r="A267" s="320"/>
      <x:c r="B267" s="183" t="s">
        <x:v>83</x:v>
      </x:c>
      <x:c r="C267" s="263" t="s">
        <x:v>113</x:v>
      </x:c>
      <x:c r="D267" s="263"/>
      <x:c r="E267" s="328"/>
      <x:c r="F267" s="329"/>
      <x:c r="G267" s="329"/>
      <x:c r="H267" s="326"/>
      <x:c r="I267" s="263"/>
      <x:c r="J267" s="819"/>
      <x:c r="K267" s="443"/>
      <x:c r="L267" s="446"/>
      <x:c r="M267" s="446"/>
      <x:c r="N267" s="446"/>
    </x:row>
    <x:row r="268" spans="1:14" ht="20">
      <x:c r="A268" s="320"/>
      <x:c r="B268" s="183" t="s">
        <x:v>305</x:v>
      </x:c>
      <x:c r="C268" s="263" t="s">
        <x:v>534</x:v>
      </x:c>
      <x:c r="D268" s="263"/>
      <x:c r="E268" s="328"/>
      <x:c r="F268" s="329"/>
      <x:c r="G268" s="329"/>
      <x:c r="H268" s="326"/>
      <x:c r="I268" s="263"/>
      <x:c r="J268" s="819"/>
      <x:c r="K268" s="443"/>
      <x:c r="L268" s="446"/>
      <x:c r="M268" s="446"/>
      <x:c r="N268" s="446"/>
    </x:row>
    <x:row r="269" spans="1:14" ht="20">
      <x:c r="A269" s="320"/>
      <x:c r="B269" s="183"/>
      <x:c r="C269" s="110" t="s">
        <x:v>460</x:v>
      </x:c>
      <x:c r="D269" s="263"/>
      <x:c r="E269" s="328"/>
      <x:c r="F269" s="329"/>
      <x:c r="G269" s="329"/>
      <x:c r="H269" s="326"/>
      <x:c r="I269" s="263"/>
      <x:c r="J269" s="819"/>
      <x:c r="K269" s="443"/>
      <x:c r="L269" s="446"/>
      <x:c r="M269" s="446"/>
      <x:c r="N269" s="446"/>
    </x:row>
    <x:row r="270" spans="1:14" ht="20">
      <x:c r="A270" s="320"/>
      <x:c r="B270" s="183" t="s">
        <x:v>522</x:v>
      </x:c>
      <x:c r="C270" s="263" t="s">
        <x:v>533</x:v>
      </x:c>
      <x:c r="D270" s="263"/>
      <x:c r="E270" s="328"/>
      <x:c r="F270" s="329"/>
      <x:c r="G270" s="329"/>
      <x:c r="H270" s="326"/>
      <x:c r="I270" s="263"/>
      <x:c r="J270" s="819"/>
      <x:c r="K270" s="443"/>
      <x:c r="L270" s="446"/>
      <x:c r="M270" s="446"/>
      <x:c r="N270" s="446"/>
    </x:row>
    <x:row r="271" spans="1:14" ht="20">
      <x:c r="A271" s="320"/>
      <x:c r="B271" s="183" t="s">
        <x:v>527</x:v>
      </x:c>
      <x:c r="C271" s="263" t="s">
        <x:v>446</x:v>
      </x:c>
      <x:c r="D271" s="263"/>
      <x:c r="E271" s="328"/>
      <x:c r="F271" s="329"/>
      <x:c r="G271" s="329"/>
      <x:c r="H271" s="326"/>
      <x:c r="I271" s="263"/>
      <x:c r="J271" s="819"/>
      <x:c r="K271" s="443"/>
      <x:c r="L271" s="446"/>
      <x:c r="M271" s="446"/>
      <x:c r="N271" s="446"/>
    </x:row>
    <x:row r="272" spans="1:14" ht="20">
      <x:c r="A272" s="320"/>
      <x:c r="B272" s="183"/>
      <x:c r="C272" s="263" t="s">
        <x:v>411</x:v>
      </x:c>
      <x:c r="D272" s="263"/>
      <x:c r="E272" s="328"/>
      <x:c r="F272" s="329"/>
      <x:c r="G272" s="329"/>
      <x:c r="H272" s="326"/>
      <x:c r="I272" s="263"/>
      <x:c r="J272" s="819"/>
      <x:c r="K272" s="443"/>
      <x:c r="L272" s="446"/>
      <x:c r="M272" s="446"/>
      <x:c r="N272" s="446"/>
    </x:row>
    <x:row r="273" spans="1:14" ht="20">
      <x:c r="A273" s="320"/>
      <x:c r="B273" s="183"/>
      <x:c r="C273" s="484" t="s">
        <x:v>413</x:v>
      </x:c>
      <x:c r="D273" s="263"/>
      <x:c r="E273" s="328"/>
      <x:c r="F273" s="329"/>
      <x:c r="G273" s="329"/>
      <x:c r="H273" s="326"/>
      <x:c r="I273" s="263"/>
      <x:c r="J273" s="819"/>
      <x:c r="K273" s="443"/>
      <x:c r="L273" s="446"/>
      <x:c r="M273" s="446"/>
      <x:c r="N273" s="446"/>
    </x:row>
    <x:row r="274" spans="1:14" ht="20">
      <x:c r="A274" s="320"/>
      <x:c r="B274" s="183"/>
      <x:c r="C274" s="263" t="s">
        <x:v>412</x:v>
      </x:c>
      <x:c r="D274" s="263"/>
      <x:c r="E274" s="328"/>
      <x:c r="F274" s="329"/>
      <x:c r="G274" s="329"/>
      <x:c r="H274" s="326"/>
      <x:c r="I274" s="263"/>
      <x:c r="J274" s="819"/>
      <x:c r="K274" s="443"/>
      <x:c r="L274" s="446"/>
      <x:c r="M274" s="446"/>
      <x:c r="N274" s="446"/>
    </x:row>
    <x:row r="275" spans="1:14" ht="20">
      <x:c r="A275" s="320"/>
      <x:c r="B275" s="183"/>
      <x:c r="C275" s="110" t="s">
        <x:v>114</x:v>
      </x:c>
      <x:c r="D275" s="263"/>
      <x:c r="E275" s="328"/>
      <x:c r="F275" s="329"/>
      <x:c r="G275" s="329"/>
      <x:c r="H275" s="326"/>
      <x:c r="I275" s="263"/>
      <x:c r="J275" s="819"/>
      <x:c r="K275" s="443"/>
      <x:c r="L275" s="446"/>
      <x:c r="M275" s="446"/>
      <x:c r="N275" s="446"/>
    </x:row>
    <x:row r="276" spans="1:14" ht="20">
      <x:c r="A276" s="320"/>
      <x:c r="B276" s="183"/>
      <x:c r="C276" s="434" t="s">
        <x:v>58</x:v>
      </x:c>
      <x:c r="D276" s="263"/>
      <x:c r="E276" s="328"/>
      <x:c r="F276" s="329"/>
      <x:c r="G276" s="329"/>
      <x:c r="H276" s="326"/>
      <x:c r="I276" s="263"/>
      <x:c r="J276" s="819"/>
      <x:c r="K276" s="443"/>
      <x:c r="L276" s="446"/>
      <x:c r="M276" s="446"/>
      <x:c r="N276" s="446"/>
    </x:row>
    <x:row r="277" spans="1:14" ht="20.25" customHeight="1">
      <x:c r="A277" s="320"/>
      <x:c r="B277" s="107" t="s">
        <x:v>292</x:v>
      </x:c>
      <x:c r="C277" s="110" t="s">
        <x:v>1137</x:v>
      </x:c>
      <x:c r="D277" s="263"/>
      <x:c r="E277" s="328"/>
      <x:c r="F277" s="329"/>
      <x:c r="G277" s="329"/>
      <x:c r="H277" s="326"/>
      <x:c r="I277" s="263"/>
      <x:c r="J277" s="819"/>
      <x:c r="K277" s="443"/>
      <x:c r="L277" s="446"/>
      <x:c r="M277" s="446"/>
      <x:c r="N277" s="446"/>
    </x:row>
    <x:row r="278" spans="1:14" ht="20.25" customHeight="1">
      <x:c r="A278" s="320"/>
      <x:c r="B278" s="107"/>
      <x:c r="C278" s="681" t="s">
        <x:v>1138</x:v>
      </x:c>
      <x:c r="D278" s="263"/>
      <x:c r="E278" s="328"/>
      <x:c r="F278" s="329"/>
      <x:c r="G278" s="329"/>
      <x:c r="H278" s="326"/>
      <x:c r="I278" s="263"/>
      <x:c r="J278" s="819"/>
      <x:c r="K278" s="443"/>
      <x:c r="L278" s="446"/>
      <x:c r="M278" s="446"/>
      <x:c r="N278" s="446"/>
    </x:row>
    <x:row r="279" spans="1:14" ht="20.25" customHeight="1">
      <x:c r="A279" s="320"/>
      <x:c r="B279" s="107"/>
      <x:c r="C279" s="681" t="s">
        <x:v>893</x:v>
      </x:c>
      <x:c r="D279" s="263"/>
      <x:c r="E279" s="328"/>
      <x:c r="F279" s="329"/>
      <x:c r="G279" s="329"/>
      <x:c r="H279" s="326"/>
      <x:c r="I279" s="263"/>
      <x:c r="J279" s="819"/>
      <x:c r="K279" s="443"/>
      <x:c r="L279" s="446"/>
      <x:c r="M279" s="446"/>
      <x:c r="N279" s="446"/>
    </x:row>
    <x:row r="280" spans="1:14" ht="20.25" customHeight="1">
      <x:c r="A280" s="320"/>
      <x:c r="B280" s="107"/>
      <x:c r="C280" s="681" t="s">
        <x:v>894</x:v>
      </x:c>
      <x:c r="D280" s="263"/>
      <x:c r="E280" s="328"/>
      <x:c r="F280" s="329"/>
      <x:c r="G280" s="329"/>
      <x:c r="H280" s="326"/>
      <x:c r="I280" s="263"/>
      <x:c r="J280" s="819"/>
      <x:c r="K280" s="443"/>
      <x:c r="L280" s="446"/>
      <x:c r="M280" s="446"/>
      <x:c r="N280" s="446"/>
    </x:row>
    <x:row r="281" spans="1:14" ht="20.25" customHeight="1">
      <x:c r="A281" s="320"/>
      <x:c r="B281" s="183"/>
      <x:c r="C281" s="681" t="s">
        <x:v>892</x:v>
      </x:c>
      <x:c r="D281" s="263"/>
      <x:c r="E281" s="328"/>
      <x:c r="F281" s="329"/>
      <x:c r="G281" s="329"/>
      <x:c r="H281" s="326"/>
      <x:c r="I281" s="263"/>
      <x:c r="J281" s="819"/>
      <x:c r="K281" s="443"/>
      <x:c r="L281" s="446"/>
      <x:c r="M281" s="446"/>
      <x:c r="N281" s="446"/>
    </x:row>
    <x:row r="282" spans="1:14" ht="20.25" customHeight="1">
      <x:c r="A282" s="320"/>
      <x:c r="B282" s="183"/>
      <x:c r="C282" s="263" t="s">
        <x:v>133</x:v>
      </x:c>
      <x:c r="D282" s="263"/>
      <x:c r="E282" s="328"/>
      <x:c r="F282" s="329"/>
      <x:c r="G282" s="329"/>
      <x:c r="H282" s="326"/>
      <x:c r="I282" s="263"/>
      <x:c r="J282" s="819"/>
      <x:c r="K282" s="443"/>
      <x:c r="L282" s="446"/>
      <x:c r="M282" s="446"/>
      <x:c r="N282" s="446"/>
    </x:row>
    <x:row r="283" spans="1:14" ht="20.25" customHeight="1">
      <x:c r="A283" s="320"/>
      <x:c r="B283" s="183"/>
      <x:c r="C283" s="348" t="s">
        <x:v>37</x:v>
      </x:c>
      <x:c r="D283" s="348"/>
      <x:c r="E283" s="349"/>
      <x:c r="F283" s="350"/>
      <x:c r="G283" s="350"/>
      <x:c r="H283" s="351"/>
      <x:c r="I283" s="263"/>
      <x:c r="J283" s="819"/>
      <x:c r="K283" s="443"/>
      <x:c r="L283" s="446"/>
      <x:c r="M283" s="446"/>
      <x:c r="N283" s="446"/>
    </x:row>
    <x:row r="284" spans="1:14" ht="20.25" customHeight="1">
      <x:c r="A284" s="320"/>
      <x:c r="B284" s="183"/>
      <x:c r="C284" s="682" t="s">
        <x:v>486</x:v>
      </x:c>
      <x:c r="D284" s="348"/>
      <x:c r="E284" s="349"/>
      <x:c r="F284" s="350"/>
      <x:c r="G284" s="350"/>
      <x:c r="H284" s="351"/>
      <x:c r="I284" s="263"/>
      <x:c r="J284" s="819"/>
      <x:c r="K284" s="443"/>
      <x:c r="L284" s="446"/>
      <x:c r="M284" s="446"/>
      <x:c r="N284" s="446"/>
    </x:row>
    <x:row r="285" spans="1:14" ht="20.25" customHeight="1">
      <x:c r="A285" s="320"/>
      <x:c r="B285" s="183"/>
      <x:c r="C285" s="348" t="s">
        <x:v>487</x:v>
      </x:c>
      <x:c r="D285" s="348"/>
      <x:c r="E285" s="349"/>
      <x:c r="F285" s="350"/>
      <x:c r="G285" s="350"/>
      <x:c r="H285" s="351"/>
      <x:c r="I285" s="263"/>
      <x:c r="J285" s="819"/>
      <x:c r="K285" s="443"/>
      <x:c r="L285" s="446"/>
      <x:c r="M285" s="446"/>
      <x:c r="N285" s="446"/>
    </x:row>
    <x:row r="286" spans="1:14" ht="20.25" customHeight="1">
      <x:c r="A286" s="320"/>
      <x:c r="B286" s="183"/>
      <x:c r="C286" s="348" t="s">
        <x:v>23</x:v>
      </x:c>
      <x:c r="D286" s="348"/>
      <x:c r="E286" s="349"/>
      <x:c r="F286" s="350"/>
      <x:c r="G286" s="350"/>
      <x:c r="H286" s="351"/>
      <x:c r="I286" s="263"/>
      <x:c r="J286" s="819"/>
      <x:c r="K286" s="443"/>
      <x:c r="L286" s="446"/>
      <x:c r="M286" s="446"/>
      <x:c r="N286" s="446"/>
    </x:row>
    <x:row r="287" spans="1:14" ht="18.75" customHeight="1">
      <x:c r="A287" s="320"/>
      <x:c r="B287" s="183" t="s">
        <x:v>307</x:v>
      </x:c>
      <x:c r="C287" s="348" t="s">
        <x:v>535</x:v>
      </x:c>
      <x:c r="D287" s="348"/>
      <x:c r="E287" s="349"/>
      <x:c r="F287" s="350"/>
      <x:c r="G287" s="350"/>
      <x:c r="H287" s="351"/>
      <x:c r="I287" s="263"/>
      <x:c r="J287" s="819"/>
      <x:c r="K287" s="443"/>
      <x:c r="L287" s="446"/>
      <x:c r="M287" s="446"/>
      <x:c r="N287" s="446"/>
    </x:row>
    <x:row r="288" spans="1:14" ht="20">
      <x:c r="A288" s="320"/>
      <x:c r="B288" s="183" t="s">
        <x:v>374</x:v>
      </x:c>
      <x:c r="C288" s="263" t="s">
        <x:v>536</x:v>
      </x:c>
      <x:c r="D288" s="263"/>
      <x:c r="E288" s="328"/>
      <x:c r="F288" s="329"/>
      <x:c r="G288" s="329"/>
      <x:c r="H288" s="326"/>
      <x:c r="I288" s="263"/>
      <x:c r="J288" s="819"/>
      <x:c r="K288" s="443"/>
      <x:c r="L288" s="446"/>
      <x:c r="M288" s="446"/>
      <x:c r="N288" s="446"/>
    </x:row>
    <x:row r="289" spans="1:14" ht="20">
      <x:c r="A289" s="321"/>
      <x:c r="B289" s="183" t="s">
        <x:v>375</x:v>
      </x:c>
      <x:c r="C289" s="263" t="s">
        <x:v>443</x:v>
      </x:c>
      <x:c r="D289" s="263"/>
      <x:c r="E289" s="328"/>
      <x:c r="F289" s="329"/>
      <x:c r="G289" s="329"/>
      <x:c r="H289" s="326"/>
      <x:c r="I289" s="263"/>
      <x:c r="J289" s="819"/>
      <x:c r="K289" s="445"/>
      <x:c r="L289" s="446"/>
      <x:c r="M289" s="446"/>
      <x:c r="N289" s="446"/>
    </x:row>
    <x:row r="290" spans="1:14" ht="20">
      <x:c r="A290" s="321"/>
      <x:c r="B290" s="183" t="s">
        <x:v>84</x:v>
      </x:c>
      <x:c r="C290" s="472" t="s">
        <x:v>115</x:v>
      </x:c>
      <x:c r="D290" s="263"/>
      <x:c r="E290" s="328"/>
      <x:c r="F290" s="329"/>
      <x:c r="G290" s="329"/>
      <x:c r="H290" s="326"/>
      <x:c r="I290" s="263"/>
      <x:c r="J290" s="819"/>
      <x:c r="K290" s="445"/>
      <x:c r="L290" s="446"/>
      <x:c r="M290" s="446"/>
      <x:c r="N290" s="446"/>
    </x:row>
    <x:row r="291" spans="1:14" ht="20">
      <x:c r="A291" s="321"/>
      <x:c r="B291" s="183"/>
      <x:c r="C291" s="472" t="s">
        <x:v>109</x:v>
      </x:c>
      <x:c r="D291" s="327"/>
      <x:c r="E291" s="327"/>
      <x:c r="F291" s="329"/>
      <x:c r="G291" s="329"/>
      <x:c r="H291" s="326"/>
      <x:c r="I291" s="263"/>
      <x:c r="J291" s="819"/>
      <x:c r="K291" s="445"/>
      <x:c r="L291" s="446"/>
      <x:c r="M291" s="446"/>
      <x:c r="N291" s="446"/>
    </x:row>
    <x:row r="292" spans="1:14" ht="20">
      <x:c r="A292" s="323"/>
      <x:c r="B292" s="110" t="s">
        <x:v>200</x:v>
      </x:c>
      <x:c r="C292" s="110" t="s">
        <x:v>461</x:v>
      </x:c>
      <x:c r="D292" s="263"/>
      <x:c r="E292" s="325"/>
      <x:c r="F292" s="325"/>
      <x:c r="G292" s="263"/>
      <x:c r="H292" s="263"/>
      <x:c r="I292" s="263"/>
      <x:c r="J292" s="819"/>
      <x:c r="K292" s="445"/>
      <x:c r="L292" s="446"/>
      <x:c r="M292" s="446"/>
      <x:c r="N292" s="446"/>
    </x:row>
    <x:row r="293" spans="1:14" ht="20">
      <x:c r="A293" s="323"/>
      <x:c r="B293" s="263"/>
      <x:c r="C293" s="110" t="s">
        <x:v>180</x:v>
      </x:c>
      <x:c r="D293" s="263"/>
      <x:c r="E293" s="325"/>
      <x:c r="F293" s="325"/>
      <x:c r="G293" s="263"/>
      <x:c r="H293" s="263"/>
      <x:c r="I293" s="263"/>
      <x:c r="J293" s="819"/>
      <x:c r="K293" s="445"/>
      <x:c r="L293" s="446"/>
      <x:c r="M293" s="446"/>
      <x:c r="N293" s="446"/>
    </x:row>
    <x:row r="294" spans="1:14" ht="20">
      <x:c r="A294" s="323"/>
      <x:c r="B294" s="263"/>
      <x:c r="C294" s="110" t="s">
        <x:v>408</x:v>
      </x:c>
      <x:c r="D294" s="263"/>
      <x:c r="E294" s="330"/>
      <x:c r="F294" s="325"/>
      <x:c r="G294" s="263"/>
      <x:c r="H294" s="263"/>
      <x:c r="I294" s="263"/>
    </x:row>
    <x:row r="295" spans="1:14" ht="20">
      <x:c r="A295" s="323"/>
      <x:c r="B295" s="110" t="s">
        <x:v>404</x:v>
      </x:c>
      <x:c r="C295" s="110" t="s">
        <x:v>405</x:v>
      </x:c>
      <x:c r="D295" s="263"/>
      <x:c r="E295" s="325"/>
      <x:c r="F295" s="325"/>
      <x:c r="G295" s="263"/>
      <x:c r="H295" s="263"/>
      <x:c r="I295" s="263"/>
    </x:row>
    <x:row r="296" spans="1:14" ht="20">
      <x:c r="A296" s="323"/>
      <x:c r="B296" s="263"/>
      <x:c r="C296" s="263" t="s">
        <x:v>531</x:v>
      </x:c>
      <x:c r="D296" s="263"/>
      <x:c r="E296" s="325"/>
      <x:c r="F296" s="325"/>
      <x:c r="G296" s="263"/>
      <x:c r="H296" s="263"/>
      <x:c r="I296" s="263"/>
      <x:c r="J296" s="299"/>
    </x:row>
    <x:row r="297" spans="1:14" ht="20">
      <x:c r="A297" s="323"/>
      <x:c r="B297" s="110" t="s">
        <x:v>656</x:v>
      </x:c>
      <x:c r="C297" s="110" t="s">
        <x:v>658</x:v>
      </x:c>
      <x:c r="D297" s="470"/>
      <x:c r="E297" s="470"/>
      <x:c r="F297" s="470"/>
      <x:c r="G297" s="470"/>
      <x:c r="H297" s="470"/>
      <x:c r="I297" s="470"/>
      <x:c r="J297" s="820"/>
      <x:c r="K297" s="470"/>
    </x:row>
    <x:row r="298" spans="1:14" ht="20">
      <x:c r="A298" s="323"/>
      <x:c r="C298" s="110" t="s">
        <x:v>659</x:v>
      </x:c>
      <x:c r="D298" s="470"/>
      <x:c r="E298" s="470"/>
      <x:c r="F298" s="470"/>
      <x:c r="G298" s="470"/>
      <x:c r="H298" s="470"/>
      <x:c r="I298" s="470"/>
      <x:c r="J298" s="820"/>
      <x:c r="K298" s="470"/>
    </x:row>
    <x:row r="299" spans="1:14" ht="20">
      <x:c r="A299" s="323"/>
      <x:c r="B299" s="263"/>
      <x:c r="C299" s="110" t="s">
        <x:v>660</x:v>
      </x:c>
      <x:c r="D299" s="470"/>
      <x:c r="E299" s="470"/>
      <x:c r="F299" s="470"/>
      <x:c r="G299" s="470"/>
      <x:c r="H299" s="470"/>
      <x:c r="I299" s="470"/>
      <x:c r="J299" s="820"/>
      <x:c r="K299" s="470"/>
    </x:row>
    <x:row r="300" spans="1:14" ht="20">
      <x:c r="A300" s="323"/>
      <x:c r="B300" s="110" t="s">
        <x:v>657</x:v>
      </x:c>
      <x:c r="C300" s="110" t="s">
        <x:v>739</x:v>
      </x:c>
      <x:c r="D300" s="470"/>
      <x:c r="E300" s="470"/>
      <x:c r="F300" s="470"/>
      <x:c r="G300" s="470"/>
      <x:c r="H300" s="470"/>
      <x:c r="I300" s="470"/>
      <x:c r="J300" s="820"/>
      <x:c r="K300" s="470"/>
    </x:row>
    <x:row r="301" spans="1:14" ht="20">
      <x:c r="A301" s="323"/>
      <x:c r="B301" s="263"/>
      <x:c r="C301" s="110" t="s">
        <x:v>738</x:v>
      </x:c>
      <x:c r="D301" s="263"/>
      <x:c r="E301" s="183"/>
      <x:c r="F301" s="263"/>
      <x:c r="G301" s="263"/>
      <x:c r="H301" s="263"/>
      <x:c r="I301" s="263"/>
      <x:c r="J301" s="299"/>
    </x:row>
    <x:row r="302" spans="1:14" ht="20">
      <x:c r="A302" s="323"/>
      <x:c r="B302" s="263"/>
      <x:c r="D302" s="263"/>
      <x:c r="E302" s="183"/>
      <x:c r="F302" s="263"/>
      <x:c r="G302" s="263"/>
      <x:c r="H302" s="263"/>
      <x:c r="I302" s="263"/>
      <x:c r="J302" s="299"/>
    </x:row>
    <x:row r="303" spans="1:14" ht="20">
      <x:c r="A303" s="323"/>
      <x:c r="B303" s="263"/>
      <x:c r="D303" s="263"/>
      <x:c r="E303" s="183"/>
      <x:c r="F303" s="263"/>
      <x:c r="G303" s="263"/>
      <x:c r="H303" s="263"/>
      <x:c r="I303" s="263"/>
      <x:c r="J303" s="299"/>
    </x:row>
    <x:row r="304" spans="1:14" ht="20">
      <x:c r="A304" s="323"/>
      <x:c r="B304" s="263"/>
      <x:c r="D304" s="263"/>
      <x:c r="E304" s="183"/>
      <x:c r="F304" s="263"/>
      <x:c r="G304" s="263"/>
      <x:c r="H304" s="263"/>
      <x:c r="I304" s="263"/>
      <x:c r="J304" s="299"/>
    </x:row>
    <x:row r="305" spans="1:10" ht="20">
      <x:c r="A305" s="323"/>
      <x:c r="B305" s="263"/>
      <x:c r="C305" s="263"/>
      <x:c r="D305" s="263"/>
      <x:c r="E305" s="183"/>
      <x:c r="F305" s="263"/>
      <x:c r="G305" s="263"/>
      <x:c r="H305" s="263"/>
      <x:c r="I305" s="263"/>
      <x:c r="J305" s="299"/>
    </x:row>
    <x:row r="306" spans="1:10" ht="20">
      <x:c r="A306" s="323"/>
      <x:c r="B306" s="263"/>
      <x:c r="C306" s="263"/>
      <x:c r="D306" s="263"/>
      <x:c r="E306" s="183"/>
      <x:c r="F306" s="263"/>
      <x:c r="G306" s="263"/>
      <x:c r="H306" s="263"/>
      <x:c r="I306" s="263"/>
      <x:c r="J306" s="299"/>
    </x:row>
    <x:row r="307" spans="1:10" ht="20">
      <x:c r="A307" s="323"/>
      <x:c r="B307" s="263"/>
      <x:c r="C307" s="263"/>
      <x:c r="D307" s="263"/>
      <x:c r="E307" s="183"/>
      <x:c r="F307" s="263"/>
      <x:c r="G307" s="263"/>
      <x:c r="H307" s="263"/>
      <x:c r="I307" s="263"/>
      <x:c r="J307" s="299"/>
    </x:row>
    <x:row r="308" spans="1:10" ht="20">
      <x:c r="A308" s="323"/>
      <x:c r="B308" s="263"/>
      <x:c r="C308" s="263"/>
      <x:c r="D308" s="263"/>
      <x:c r="E308" s="183"/>
      <x:c r="F308" s="263"/>
      <x:c r="G308" s="263"/>
      <x:c r="H308" s="263"/>
      <x:c r="I308" s="263"/>
      <x:c r="J308" s="299"/>
    </x:row>
    <x:row r="309" spans="1:10" ht="20">
      <x:c r="A309" s="323"/>
      <x:c r="B309" s="263"/>
      <x:c r="C309" s="263"/>
      <x:c r="D309" s="263"/>
      <x:c r="E309" s="183"/>
      <x:c r="F309" s="263"/>
      <x:c r="G309" s="263"/>
      <x:c r="H309" s="263"/>
      <x:c r="I309" s="263"/>
      <x:c r="J309" s="299"/>
    </x:row>
    <x:row r="310" spans="1:10" ht="20">
      <x:c r="A310" s="323"/>
      <x:c r="B310" s="263"/>
      <x:c r="C310" s="263"/>
      <x:c r="D310" s="263"/>
      <x:c r="E310" s="183"/>
      <x:c r="F310" s="263"/>
      <x:c r="G310" s="263"/>
      <x:c r="H310" s="263"/>
      <x:c r="I310" s="263"/>
      <x:c r="J310" s="299"/>
    </x:row>
    <x:row r="311" spans="1:10" ht="20">
      <x:c r="A311" s="323"/>
      <x:c r="B311" s="263"/>
      <x:c r="C311" s="263"/>
      <x:c r="D311" s="263"/>
      <x:c r="E311" s="183"/>
      <x:c r="F311" s="263"/>
      <x:c r="G311" s="263"/>
      <x:c r="H311" s="263"/>
      <x:c r="I311" s="263"/>
      <x:c r="J311" s="299"/>
    </x:row>
    <x:row r="312" spans="1:10" ht="20">
      <x:c r="A312" s="323"/>
      <x:c r="B312" s="263"/>
      <x:c r="C312" s="263"/>
      <x:c r="D312" s="263"/>
      <x:c r="E312" s="183"/>
      <x:c r="F312" s="263"/>
      <x:c r="G312" s="263"/>
      <x:c r="H312" s="263"/>
      <x:c r="I312" s="263"/>
      <x:c r="J312" s="299"/>
    </x:row>
    <x:row r="313" spans="1:10" ht="20">
      <x:c r="A313" s="323"/>
      <x:c r="B313" s="263"/>
      <x:c r="C313" s="263"/>
      <x:c r="D313" s="263"/>
      <x:c r="E313" s="183"/>
      <x:c r="F313" s="263"/>
      <x:c r="G313" s="263"/>
      <x:c r="H313" s="263"/>
      <x:c r="I313" s="263"/>
      <x:c r="J313" s="299"/>
    </x:row>
    <x:row r="314" spans="1:10" ht="20">
      <x:c r="A314" s="323"/>
      <x:c r="B314" s="263"/>
      <x:c r="C314" s="263"/>
      <x:c r="D314" s="263"/>
      <x:c r="E314" s="183"/>
      <x:c r="F314" s="263"/>
      <x:c r="G314" s="263"/>
      <x:c r="H314" s="263"/>
      <x:c r="I314" s="263"/>
      <x:c r="J314" s="299"/>
    </x:row>
    <x:row r="315" spans="1:10" ht="20">
      <x:c r="A315" s="323"/>
      <x:c r="B315" s="263"/>
      <x:c r="C315" s="263"/>
      <x:c r="D315" s="263"/>
      <x:c r="E315" s="183"/>
      <x:c r="F315" s="263"/>
      <x:c r="G315" s="263"/>
      <x:c r="H315" s="263"/>
      <x:c r="I315" s="263"/>
      <x:c r="J315" s="299"/>
    </x:row>
    <x:row r="316" spans="1:10" ht="20">
      <x:c r="A316" s="323"/>
      <x:c r="B316" s="263"/>
      <x:c r="C316" s="263"/>
      <x:c r="D316" s="263"/>
      <x:c r="E316" s="183"/>
      <x:c r="F316" s="263"/>
      <x:c r="G316" s="263"/>
      <x:c r="H316" s="263"/>
      <x:c r="I316" s="263"/>
      <x:c r="J316" s="299"/>
    </x:row>
    <x:row r="317" spans="1:10" ht="20">
      <x:c r="A317" s="323"/>
      <x:c r="B317" s="263"/>
      <x:c r="C317" s="263"/>
      <x:c r="D317" s="263"/>
      <x:c r="E317" s="183"/>
      <x:c r="F317" s="263"/>
      <x:c r="G317" s="263"/>
      <x:c r="H317" s="263"/>
      <x:c r="I317" s="263"/>
      <x:c r="J317" s="299"/>
    </x:row>
    <x:row r="318" spans="1:10" ht="20">
      <x:c r="A318" s="323"/>
      <x:c r="B318" s="263"/>
      <x:c r="C318" s="263"/>
      <x:c r="D318" s="263"/>
      <x:c r="E318" s="183"/>
      <x:c r="F318" s="263"/>
      <x:c r="G318" s="263"/>
      <x:c r="H318" s="263"/>
      <x:c r="I318" s="263"/>
      <x:c r="J318" s="299"/>
    </x:row>
    <x:row r="319" spans="1:10" ht="20">
      <x:c r="A319" s="323"/>
      <x:c r="B319" s="263"/>
      <x:c r="C319" s="263"/>
      <x:c r="D319" s="263"/>
      <x:c r="E319" s="183"/>
      <x:c r="F319" s="263"/>
      <x:c r="G319" s="263"/>
      <x:c r="H319" s="263"/>
      <x:c r="I319" s="263"/>
      <x:c r="J319" s="299"/>
    </x:row>
    <x:row r="320" spans="1:10" ht="20">
      <x:c r="A320" s="323"/>
      <x:c r="B320" s="263"/>
      <x:c r="C320" s="263"/>
      <x:c r="D320" s="263"/>
      <x:c r="E320" s="183"/>
      <x:c r="F320" s="263"/>
      <x:c r="G320" s="263"/>
      <x:c r="H320" s="263"/>
      <x:c r="I320" s="263"/>
      <x:c r="J320" s="299"/>
    </x:row>
    <x:row r="321" spans="1:10" ht="20">
      <x:c r="A321" s="323"/>
      <x:c r="B321" s="263"/>
      <x:c r="C321" s="263"/>
      <x:c r="D321" s="263"/>
      <x:c r="E321" s="183"/>
      <x:c r="F321" s="263"/>
      <x:c r="G321" s="263"/>
      <x:c r="H321" s="263"/>
      <x:c r="I321" s="263"/>
      <x:c r="J321" s="299"/>
    </x:row>
    <x:row r="322" spans="1:10" ht="20">
      <x:c r="A322" s="323"/>
      <x:c r="B322" s="263"/>
      <x:c r="C322" s="263"/>
      <x:c r="D322" s="263"/>
      <x:c r="E322" s="183"/>
      <x:c r="F322" s="263"/>
      <x:c r="G322" s="263"/>
      <x:c r="H322" s="263"/>
      <x:c r="I322" s="263"/>
      <x:c r="J322" s="299"/>
    </x:row>
    <x:row r="323" spans="1:10" ht="20">
      <x:c r="A323" s="323"/>
      <x:c r="B323" s="263"/>
      <x:c r="C323" s="263"/>
      <x:c r="D323" s="263"/>
      <x:c r="E323" s="183"/>
      <x:c r="F323" s="263"/>
      <x:c r="G323" s="263"/>
      <x:c r="H323" s="263"/>
      <x:c r="I323" s="263"/>
      <x:c r="J323" s="299"/>
    </x:row>
    <x:row r="324" spans="1:10" ht="20">
      <x:c r="A324" s="323"/>
      <x:c r="B324" s="263"/>
      <x:c r="C324" s="263"/>
      <x:c r="D324" s="263"/>
      <x:c r="E324" s="183"/>
      <x:c r="F324" s="263"/>
      <x:c r="G324" s="263"/>
      <x:c r="H324" s="263"/>
      <x:c r="I324" s="263"/>
      <x:c r="J324" s="299"/>
    </x:row>
    <x:row r="325" spans="1:10" ht="20">
      <x:c r="A325" s="323"/>
      <x:c r="B325" s="263"/>
      <x:c r="C325" s="263"/>
      <x:c r="D325" s="263"/>
      <x:c r="E325" s="183"/>
      <x:c r="F325" s="263"/>
      <x:c r="G325" s="263"/>
      <x:c r="H325" s="263"/>
      <x:c r="I325" s="263"/>
      <x:c r="J325" s="299"/>
    </x:row>
    <x:row r="326" spans="1:10" ht="20">
      <x:c r="A326" s="323"/>
      <x:c r="B326" s="263"/>
      <x:c r="C326" s="263"/>
      <x:c r="D326" s="263"/>
      <x:c r="E326" s="183"/>
      <x:c r="F326" s="263"/>
      <x:c r="G326" s="263"/>
      <x:c r="H326" s="263"/>
      <x:c r="I326" s="263"/>
      <x:c r="J326" s="299"/>
    </x:row>
    <x:row r="327" spans="1:10" ht="20">
      <x:c r="A327" s="323"/>
      <x:c r="B327" s="263"/>
      <x:c r="C327" s="263"/>
      <x:c r="D327" s="263"/>
      <x:c r="E327" s="183"/>
      <x:c r="F327" s="263"/>
      <x:c r="G327" s="263"/>
      <x:c r="H327" s="263"/>
      <x:c r="I327" s="263"/>
      <x:c r="J327" s="299"/>
    </x:row>
    <x:row r="328" spans="1:10" ht="20">
      <x:c r="A328" s="323"/>
      <x:c r="B328" s="263"/>
      <x:c r="C328" s="263"/>
      <x:c r="D328" s="263"/>
      <x:c r="E328" s="183"/>
      <x:c r="F328" s="263"/>
      <x:c r="G328" s="263"/>
      <x:c r="H328" s="263"/>
      <x:c r="I328" s="263"/>
      <x:c r="J328" s="299"/>
    </x:row>
    <x:row r="329" spans="1:10" ht="20">
      <x:c r="A329" s="323"/>
      <x:c r="B329" s="263"/>
      <x:c r="C329" s="263"/>
      <x:c r="D329" s="263"/>
      <x:c r="E329" s="183"/>
      <x:c r="F329" s="263"/>
      <x:c r="G329" s="263"/>
      <x:c r="H329" s="263"/>
      <x:c r="I329" s="263"/>
      <x:c r="J329" s="299"/>
    </x:row>
    <x:row r="330" spans="1:10" ht="20">
      <x:c r="A330" s="323"/>
      <x:c r="B330" s="263"/>
      <x:c r="C330" s="263"/>
      <x:c r="D330" s="263"/>
      <x:c r="E330" s="183"/>
      <x:c r="F330" s="263"/>
      <x:c r="G330" s="263"/>
      <x:c r="H330" s="263"/>
      <x:c r="I330" s="263"/>
      <x:c r="J330" s="299"/>
    </x:row>
    <x:row r="331" spans="1:10" ht="20">
      <x:c r="A331" s="323"/>
      <x:c r="B331" s="263"/>
      <x:c r="C331" s="263"/>
      <x:c r="D331" s="263"/>
      <x:c r="E331" s="183"/>
      <x:c r="F331" s="263"/>
      <x:c r="G331" s="263"/>
      <x:c r="H331" s="263"/>
      <x:c r="I331" s="263"/>
      <x:c r="J331" s="299"/>
    </x:row>
    <x:row r="332" spans="1:10" ht="20">
      <x:c r="A332" s="323"/>
      <x:c r="B332" s="263"/>
      <x:c r="C332" s="263"/>
      <x:c r="D332" s="263"/>
      <x:c r="E332" s="183"/>
      <x:c r="F332" s="263"/>
      <x:c r="G332" s="263"/>
      <x:c r="H332" s="263"/>
      <x:c r="I332" s="263"/>
      <x:c r="J332" s="299"/>
    </x:row>
    <x:row r="333" spans="1:10" ht="20">
      <x:c r="A333" s="323"/>
      <x:c r="B333" s="263"/>
      <x:c r="C333" s="263"/>
      <x:c r="D333" s="263"/>
      <x:c r="E333" s="183"/>
      <x:c r="F333" s="263"/>
      <x:c r="G333" s="263"/>
      <x:c r="H333" s="263"/>
      <x:c r="I333" s="263"/>
      <x:c r="J333" s="299"/>
    </x:row>
    <x:row r="334" spans="1:10" ht="20">
      <x:c r="A334" s="323"/>
      <x:c r="B334" s="263"/>
      <x:c r="C334" s="263"/>
      <x:c r="D334" s="263"/>
      <x:c r="E334" s="183"/>
      <x:c r="F334" s="263"/>
      <x:c r="G334" s="263"/>
      <x:c r="H334" s="263"/>
      <x:c r="I334" s="263"/>
      <x:c r="J334" s="299"/>
    </x:row>
    <x:row r="335" spans="1:10" ht="20">
      <x:c r="A335" s="323"/>
      <x:c r="B335" s="263"/>
      <x:c r="C335" s="263"/>
      <x:c r="D335" s="263"/>
      <x:c r="E335" s="183"/>
      <x:c r="F335" s="263"/>
      <x:c r="G335" s="263"/>
      <x:c r="H335" s="263"/>
      <x:c r="I335" s="263"/>
      <x:c r="J335" s="299"/>
    </x:row>
    <x:row r="336" spans="1:10" ht="20">
      <x:c r="A336" s="323"/>
      <x:c r="B336" s="263"/>
      <x:c r="C336" s="263"/>
      <x:c r="D336" s="263"/>
      <x:c r="E336" s="183"/>
      <x:c r="F336" s="263"/>
      <x:c r="G336" s="263"/>
      <x:c r="H336" s="263"/>
      <x:c r="I336" s="263"/>
      <x:c r="J336" s="299"/>
    </x:row>
    <x:row r="337" spans="1:10" ht="20">
      <x:c r="A337" s="323"/>
      <x:c r="B337" s="263"/>
      <x:c r="C337" s="263"/>
      <x:c r="D337" s="263"/>
      <x:c r="E337" s="183"/>
      <x:c r="F337" s="263"/>
      <x:c r="G337" s="263"/>
      <x:c r="H337" s="263"/>
      <x:c r="I337" s="263"/>
      <x:c r="J337" s="299"/>
    </x:row>
    <x:row r="338" spans="1:10" ht="20">
      <x:c r="A338" s="323"/>
      <x:c r="B338" s="263"/>
      <x:c r="C338" s="263"/>
      <x:c r="D338" s="263"/>
      <x:c r="E338" s="183"/>
      <x:c r="F338" s="263"/>
      <x:c r="G338" s="263"/>
      <x:c r="H338" s="263"/>
      <x:c r="I338" s="263"/>
      <x:c r="J338" s="299"/>
    </x:row>
    <x:row r="339" spans="1:10" ht="20">
      <x:c r="A339" s="323"/>
      <x:c r="B339" s="263"/>
      <x:c r="C339" s="263"/>
      <x:c r="D339" s="263"/>
      <x:c r="E339" s="183"/>
      <x:c r="F339" s="263"/>
      <x:c r="G339" s="263"/>
      <x:c r="H339" s="263"/>
      <x:c r="I339" s="263"/>
      <x:c r="J339" s="299"/>
    </x:row>
    <x:row r="340" spans="1:10" ht="20">
      <x:c r="A340" s="323"/>
      <x:c r="B340" s="263"/>
      <x:c r="C340" s="263"/>
      <x:c r="D340" s="263"/>
      <x:c r="E340" s="183"/>
      <x:c r="F340" s="263"/>
      <x:c r="G340" s="263"/>
      <x:c r="H340" s="263"/>
      <x:c r="I340" s="263"/>
      <x:c r="J340" s="299"/>
    </x:row>
    <x:row r="341" spans="1:10" ht="20">
      <x:c r="A341" s="323"/>
      <x:c r="B341" s="263"/>
      <x:c r="C341" s="263"/>
      <x:c r="D341" s="263"/>
      <x:c r="E341" s="183"/>
      <x:c r="F341" s="263"/>
      <x:c r="G341" s="263"/>
      <x:c r="H341" s="263"/>
      <x:c r="I341" s="263"/>
      <x:c r="J341" s="299"/>
    </x:row>
    <x:row r="342" spans="1:10" ht="20">
      <x:c r="A342" s="323"/>
      <x:c r="B342" s="263"/>
      <x:c r="C342" s="263"/>
      <x:c r="D342" s="263"/>
      <x:c r="E342" s="183"/>
      <x:c r="F342" s="263"/>
      <x:c r="G342" s="263"/>
      <x:c r="H342" s="263"/>
      <x:c r="I342" s="263"/>
      <x:c r="J342" s="299"/>
    </x:row>
    <x:row r="343" spans="1:10" ht="20">
      <x:c r="A343" s="323"/>
      <x:c r="B343" s="263"/>
      <x:c r="C343" s="263"/>
      <x:c r="D343" s="263"/>
      <x:c r="E343" s="183"/>
      <x:c r="F343" s="263"/>
      <x:c r="G343" s="263"/>
      <x:c r="H343" s="263"/>
      <x:c r="I343" s="263"/>
      <x:c r="J343" s="299"/>
    </x:row>
    <x:row r="344" spans="1:10" ht="20">
      <x:c r="A344" s="323"/>
      <x:c r="B344" s="263"/>
      <x:c r="C344" s="263"/>
      <x:c r="D344" s="263"/>
      <x:c r="E344" s="183"/>
      <x:c r="F344" s="263"/>
      <x:c r="G344" s="263"/>
      <x:c r="H344" s="263"/>
      <x:c r="I344" s="263"/>
      <x:c r="J344" s="299"/>
    </x:row>
    <x:row r="345" spans="1:10" ht="20">
      <x:c r="A345" s="323"/>
      <x:c r="B345" s="263"/>
      <x:c r="C345" s="263"/>
      <x:c r="D345" s="263"/>
      <x:c r="E345" s="183"/>
      <x:c r="F345" s="263"/>
      <x:c r="G345" s="263"/>
      <x:c r="H345" s="263"/>
      <x:c r="I345" s="263"/>
      <x:c r="J345" s="299"/>
    </x:row>
    <x:row r="346" spans="1:10" ht="20">
      <x:c r="A346" s="323"/>
      <x:c r="B346" s="263"/>
      <x:c r="C346" s="263"/>
      <x:c r="D346" s="263"/>
      <x:c r="E346" s="183"/>
      <x:c r="F346" s="263"/>
      <x:c r="G346" s="263"/>
      <x:c r="H346" s="263"/>
      <x:c r="I346" s="263"/>
      <x:c r="J346" s="299"/>
    </x:row>
    <x:row r="347" spans="1:10" ht="20">
      <x:c r="A347" s="323"/>
      <x:c r="B347" s="263"/>
      <x:c r="C347" s="263"/>
      <x:c r="D347" s="263"/>
      <x:c r="E347" s="183"/>
      <x:c r="F347" s="263"/>
      <x:c r="G347" s="263"/>
      <x:c r="H347" s="263"/>
      <x:c r="I347" s="263"/>
      <x:c r="J347" s="299"/>
    </x:row>
    <x:row r="348" spans="1:10" ht="20">
      <x:c r="A348" s="323"/>
      <x:c r="B348" s="263"/>
      <x:c r="C348" s="263"/>
      <x:c r="D348" s="263"/>
      <x:c r="E348" s="183"/>
      <x:c r="F348" s="263"/>
      <x:c r="G348" s="263"/>
      <x:c r="H348" s="263"/>
      <x:c r="I348" s="263"/>
      <x:c r="J348" s="299"/>
    </x:row>
    <x:row r="349" spans="1:10" ht="20">
      <x:c r="A349" s="323"/>
      <x:c r="B349" s="263"/>
      <x:c r="C349" s="263"/>
      <x:c r="D349" s="263"/>
      <x:c r="E349" s="183"/>
      <x:c r="F349" s="263"/>
      <x:c r="G349" s="263"/>
      <x:c r="H349" s="263"/>
      <x:c r="I349" s="263"/>
      <x:c r="J349" s="299"/>
    </x:row>
    <x:row r="350" spans="1:10" ht="20">
      <x:c r="A350" s="323"/>
      <x:c r="B350" s="263"/>
      <x:c r="C350" s="263"/>
      <x:c r="D350" s="263"/>
      <x:c r="E350" s="183"/>
      <x:c r="F350" s="263"/>
      <x:c r="G350" s="263"/>
      <x:c r="H350" s="263"/>
      <x:c r="I350" s="263"/>
      <x:c r="J350" s="299"/>
    </x:row>
    <x:row r="351" spans="1:10" ht="20">
      <x:c r="A351" s="323"/>
      <x:c r="B351" s="263"/>
      <x:c r="C351" s="263"/>
      <x:c r="D351" s="263"/>
      <x:c r="E351" s="183"/>
      <x:c r="F351" s="263"/>
      <x:c r="G351" s="263"/>
      <x:c r="H351" s="263"/>
      <x:c r="I351" s="263"/>
      <x:c r="J351" s="299"/>
    </x:row>
    <x:row r="352" spans="1:10" ht="20">
      <x:c r="A352" s="323"/>
      <x:c r="B352" s="263"/>
      <x:c r="C352" s="263"/>
      <x:c r="D352" s="263"/>
      <x:c r="E352" s="183"/>
      <x:c r="F352" s="263"/>
      <x:c r="G352" s="263"/>
      <x:c r="H352" s="263"/>
      <x:c r="I352" s="263"/>
      <x:c r="J352" s="299"/>
    </x:row>
    <x:row r="353" spans="1:10" ht="20">
      <x:c r="A353" s="323"/>
      <x:c r="B353" s="263"/>
      <x:c r="C353" s="263"/>
      <x:c r="D353" s="263"/>
      <x:c r="E353" s="183"/>
      <x:c r="F353" s="263"/>
      <x:c r="G353" s="263"/>
      <x:c r="H353" s="263"/>
      <x:c r="I353" s="263"/>
      <x:c r="J353" s="299"/>
    </x:row>
    <x:row r="354" spans="1:10" ht="20">
      <x:c r="A354" s="323"/>
      <x:c r="B354" s="263"/>
      <x:c r="C354" s="263"/>
      <x:c r="D354" s="263"/>
      <x:c r="E354" s="183"/>
      <x:c r="F354" s="263"/>
      <x:c r="G354" s="263"/>
      <x:c r="H354" s="263"/>
      <x:c r="I354" s="263"/>
      <x:c r="J354" s="299"/>
    </x:row>
    <x:row r="355" spans="1:10" ht="20">
      <x:c r="A355" s="323"/>
      <x:c r="B355" s="263"/>
      <x:c r="C355" s="263"/>
      <x:c r="D355" s="263"/>
      <x:c r="E355" s="183"/>
      <x:c r="F355" s="263"/>
      <x:c r="G355" s="263"/>
      <x:c r="H355" s="263"/>
      <x:c r="I355" s="263"/>
      <x:c r="J355" s="299"/>
    </x:row>
    <x:row r="356" spans="1:10" ht="20">
      <x:c r="A356" s="323"/>
      <x:c r="B356" s="263"/>
      <x:c r="C356" s="263"/>
      <x:c r="D356" s="263"/>
      <x:c r="E356" s="183"/>
      <x:c r="F356" s="263"/>
      <x:c r="G356" s="263"/>
      <x:c r="H356" s="263"/>
      <x:c r="I356" s="263"/>
      <x:c r="J356" s="299"/>
    </x:row>
    <x:row r="357" spans="1:10" ht="20">
      <x:c r="A357" s="323"/>
      <x:c r="B357" s="263"/>
      <x:c r="C357" s="263"/>
      <x:c r="D357" s="263"/>
      <x:c r="E357" s="183"/>
      <x:c r="F357" s="263"/>
      <x:c r="G357" s="263"/>
      <x:c r="H357" s="263"/>
      <x:c r="I357" s="263"/>
      <x:c r="J357" s="299"/>
    </x:row>
    <x:row r="358" spans="1:10" ht="20">
      <x:c r="A358" s="323"/>
      <x:c r="B358" s="263"/>
      <x:c r="C358" s="263"/>
      <x:c r="D358" s="263"/>
      <x:c r="E358" s="183"/>
      <x:c r="F358" s="263"/>
      <x:c r="G358" s="263"/>
      <x:c r="H358" s="263"/>
      <x:c r="I358" s="263"/>
      <x:c r="J358" s="299"/>
    </x:row>
    <x:row r="359" spans="1:10" ht="20">
      <x:c r="A359" s="323"/>
      <x:c r="B359" s="263"/>
      <x:c r="C359" s="263"/>
      <x:c r="D359" s="263"/>
      <x:c r="E359" s="183"/>
      <x:c r="F359" s="263"/>
      <x:c r="G359" s="263"/>
      <x:c r="H359" s="263"/>
      <x:c r="I359" s="263"/>
      <x:c r="J359" s="299"/>
    </x:row>
    <x:row r="360" spans="1:10" ht="20">
      <x:c r="A360" s="323"/>
      <x:c r="B360" s="263"/>
      <x:c r="C360" s="263"/>
      <x:c r="D360" s="263"/>
      <x:c r="E360" s="183"/>
      <x:c r="F360" s="263"/>
      <x:c r="G360" s="263"/>
      <x:c r="H360" s="263"/>
      <x:c r="I360" s="263"/>
      <x:c r="J360" s="299"/>
    </x:row>
    <x:row r="361" spans="1:10" ht="20">
      <x:c r="A361" s="323"/>
      <x:c r="B361" s="263"/>
      <x:c r="C361" s="263"/>
      <x:c r="D361" s="263"/>
      <x:c r="E361" s="183"/>
      <x:c r="F361" s="263"/>
      <x:c r="G361" s="263"/>
      <x:c r="H361" s="263"/>
      <x:c r="I361" s="263"/>
      <x:c r="J361" s="299"/>
    </x:row>
    <x:row r="362" spans="1:10" ht="20">
      <x:c r="A362" s="323"/>
      <x:c r="B362" s="263"/>
      <x:c r="C362" s="263"/>
      <x:c r="D362" s="263"/>
      <x:c r="E362" s="183"/>
      <x:c r="F362" s="263"/>
      <x:c r="G362" s="263"/>
      <x:c r="H362" s="263"/>
      <x:c r="I362" s="263"/>
      <x:c r="J362" s="299"/>
    </x:row>
    <x:row r="363" spans="1:10" ht="20">
      <x:c r="A363" s="323"/>
      <x:c r="B363" s="263"/>
      <x:c r="C363" s="263"/>
      <x:c r="D363" s="263"/>
      <x:c r="E363" s="183"/>
      <x:c r="F363" s="263"/>
      <x:c r="G363" s="263"/>
      <x:c r="H363" s="263"/>
      <x:c r="I363" s="263"/>
      <x:c r="J363" s="299"/>
    </x:row>
    <x:row r="364" spans="1:10" ht="20">
      <x:c r="A364" s="323"/>
      <x:c r="B364" s="263"/>
      <x:c r="C364" s="263"/>
      <x:c r="D364" s="263"/>
      <x:c r="E364" s="183"/>
      <x:c r="F364" s="263"/>
      <x:c r="G364" s="263"/>
      <x:c r="H364" s="263"/>
      <x:c r="I364" s="263"/>
      <x:c r="J364" s="299"/>
    </x:row>
    <x:row r="365" spans="1:10" ht="20">
      <x:c r="A365" s="323"/>
      <x:c r="B365" s="263"/>
      <x:c r="C365" s="263"/>
      <x:c r="D365" s="263"/>
      <x:c r="E365" s="183"/>
      <x:c r="F365" s="263"/>
      <x:c r="G365" s="263"/>
      <x:c r="H365" s="263"/>
      <x:c r="I365" s="263"/>
      <x:c r="J365" s="299"/>
    </x:row>
    <x:row r="366" spans="1:10" ht="20">
      <x:c r="A366" s="323"/>
      <x:c r="B366" s="263"/>
      <x:c r="C366" s="263"/>
      <x:c r="D366" s="263"/>
      <x:c r="E366" s="183"/>
      <x:c r="F366" s="263"/>
      <x:c r="G366" s="263"/>
      <x:c r="H366" s="263"/>
      <x:c r="I366" s="263"/>
      <x:c r="J366" s="299"/>
    </x:row>
    <x:row r="367" spans="1:10" ht="20">
      <x:c r="A367" s="323"/>
      <x:c r="B367" s="263"/>
      <x:c r="C367" s="263"/>
      <x:c r="D367" s="263"/>
      <x:c r="E367" s="183"/>
      <x:c r="F367" s="263"/>
      <x:c r="G367" s="263"/>
      <x:c r="H367" s="263"/>
      <x:c r="I367" s="263"/>
      <x:c r="J367" s="299"/>
    </x:row>
    <x:row r="368" spans="1:10" ht="20">
      <x:c r="A368" s="323"/>
      <x:c r="B368" s="263"/>
      <x:c r="C368" s="263"/>
      <x:c r="D368" s="263"/>
      <x:c r="E368" s="183"/>
      <x:c r="F368" s="263"/>
      <x:c r="G368" s="263"/>
      <x:c r="H368" s="263"/>
      <x:c r="I368" s="263"/>
      <x:c r="J368" s="299"/>
    </x:row>
    <x:row r="369" spans="1:10" ht="20">
      <x:c r="A369" s="323"/>
      <x:c r="B369" s="263"/>
      <x:c r="C369" s="263"/>
      <x:c r="D369" s="263"/>
      <x:c r="E369" s="183"/>
      <x:c r="F369" s="263"/>
      <x:c r="G369" s="263"/>
      <x:c r="H369" s="263"/>
      <x:c r="I369" s="263"/>
      <x:c r="J369" s="299"/>
    </x:row>
    <x:row r="370" spans="1:10" ht="20">
      <x:c r="A370" s="323"/>
      <x:c r="B370" s="263"/>
      <x:c r="C370" s="263"/>
      <x:c r="D370" s="263"/>
      <x:c r="E370" s="183"/>
      <x:c r="F370" s="263"/>
      <x:c r="G370" s="263"/>
      <x:c r="H370" s="263"/>
      <x:c r="I370" s="263"/>
      <x:c r="J370" s="299"/>
    </x:row>
    <x:row r="371" spans="1:10" ht="20">
      <x:c r="A371" s="323"/>
      <x:c r="B371" s="263"/>
      <x:c r="C371" s="263"/>
      <x:c r="D371" s="263"/>
      <x:c r="E371" s="183"/>
      <x:c r="F371" s="263"/>
      <x:c r="G371" s="263"/>
      <x:c r="H371" s="263"/>
      <x:c r="I371" s="263"/>
      <x:c r="J371" s="299"/>
    </x:row>
    <x:row r="372" spans="1:10" ht="20">
      <x:c r="A372" s="323"/>
      <x:c r="B372" s="263"/>
      <x:c r="C372" s="263"/>
      <x:c r="D372" s="263"/>
      <x:c r="E372" s="183"/>
      <x:c r="F372" s="263"/>
      <x:c r="G372" s="263"/>
      <x:c r="H372" s="263"/>
      <x:c r="I372" s="263"/>
      <x:c r="J372" s="299"/>
    </x:row>
    <x:row r="373" spans="1:10" ht="20">
      <x:c r="A373" s="323"/>
      <x:c r="B373" s="263"/>
      <x:c r="C373" s="263"/>
      <x:c r="D373" s="263"/>
      <x:c r="E373" s="183"/>
      <x:c r="F373" s="263"/>
      <x:c r="G373" s="263"/>
      <x:c r="H373" s="263"/>
      <x:c r="I373" s="263"/>
      <x:c r="J373" s="299"/>
    </x:row>
    <x:row r="374" spans="1:10" ht="20">
      <x:c r="A374" s="323"/>
      <x:c r="B374" s="263"/>
      <x:c r="C374" s="263"/>
      <x:c r="D374" s="263"/>
      <x:c r="E374" s="183"/>
      <x:c r="F374" s="263"/>
      <x:c r="G374" s="263"/>
      <x:c r="H374" s="263"/>
      <x:c r="I374" s="263"/>
      <x:c r="J374" s="299"/>
    </x:row>
    <x:row r="375" spans="1:10" ht="20">
      <x:c r="A375" s="323"/>
      <x:c r="B375" s="263"/>
      <x:c r="C375" s="263"/>
      <x:c r="D375" s="263"/>
      <x:c r="E375" s="183"/>
      <x:c r="F375" s="263"/>
      <x:c r="G375" s="263"/>
      <x:c r="H375" s="263"/>
      <x:c r="I375" s="263"/>
      <x:c r="J375" s="299"/>
    </x:row>
    <x:row r="376" spans="1:10" ht="20">
      <x:c r="A376" s="323"/>
      <x:c r="B376" s="263"/>
      <x:c r="C376" s="263"/>
      <x:c r="D376" s="263"/>
      <x:c r="E376" s="183"/>
      <x:c r="F376" s="263"/>
      <x:c r="G376" s="263"/>
      <x:c r="H376" s="263"/>
      <x:c r="I376" s="263"/>
      <x:c r="J376" s="299"/>
    </x:row>
    <x:row r="377" spans="1:10" ht="20">
      <x:c r="A377" s="323"/>
      <x:c r="B377" s="263"/>
      <x:c r="C377" s="263"/>
      <x:c r="D377" s="263"/>
      <x:c r="E377" s="183"/>
      <x:c r="F377" s="263"/>
      <x:c r="G377" s="263"/>
      <x:c r="H377" s="263"/>
      <x:c r="I377" s="263"/>
      <x:c r="J377" s="299"/>
    </x:row>
    <x:row r="378" spans="1:10" ht="20">
      <x:c r="A378" s="323"/>
      <x:c r="B378" s="263"/>
      <x:c r="C378" s="263"/>
      <x:c r="D378" s="263"/>
      <x:c r="E378" s="183"/>
      <x:c r="F378" s="263"/>
      <x:c r="G378" s="263"/>
      <x:c r="H378" s="263"/>
      <x:c r="I378" s="263"/>
      <x:c r="J378" s="299"/>
    </x:row>
    <x:row r="379" spans="1:10" ht="20">
      <x:c r="A379" s="323"/>
      <x:c r="B379" s="263"/>
      <x:c r="C379" s="263"/>
      <x:c r="D379" s="263"/>
      <x:c r="E379" s="183"/>
      <x:c r="F379" s="263"/>
      <x:c r="G379" s="263"/>
      <x:c r="H379" s="263"/>
      <x:c r="I379" s="263"/>
      <x:c r="J379" s="299"/>
    </x:row>
    <x:row r="380" spans="1:10" ht="20">
      <x:c r="A380" s="323"/>
      <x:c r="B380" s="263"/>
      <x:c r="C380" s="263"/>
      <x:c r="D380" s="263"/>
      <x:c r="E380" s="183"/>
      <x:c r="F380" s="263"/>
      <x:c r="G380" s="263"/>
      <x:c r="H380" s="263"/>
      <x:c r="I380" s="263"/>
      <x:c r="J380" s="299"/>
    </x:row>
    <x:row r="381" spans="1:10" ht="20">
      <x:c r="A381" s="323"/>
      <x:c r="B381" s="263"/>
      <x:c r="C381" s="263"/>
      <x:c r="D381" s="263"/>
      <x:c r="E381" s="183"/>
      <x:c r="F381" s="263"/>
      <x:c r="G381" s="263"/>
      <x:c r="H381" s="263"/>
      <x:c r="I381" s="263"/>
      <x:c r="J381" s="299"/>
    </x:row>
    <x:row r="382" spans="1:10" ht="20">
      <x:c r="A382" s="323"/>
      <x:c r="B382" s="263"/>
      <x:c r="C382" s="263"/>
      <x:c r="D382" s="263"/>
      <x:c r="E382" s="183"/>
      <x:c r="F382" s="263"/>
      <x:c r="G382" s="263"/>
      <x:c r="H382" s="263"/>
      <x:c r="I382" s="263"/>
      <x:c r="J382" s="299"/>
    </x:row>
    <x:row r="383" spans="1:10" ht="20">
      <x:c r="A383" s="323"/>
      <x:c r="B383" s="263"/>
      <x:c r="C383" s="263"/>
      <x:c r="D383" s="263"/>
      <x:c r="E383" s="183"/>
      <x:c r="F383" s="263"/>
      <x:c r="G383" s="263"/>
      <x:c r="H383" s="263"/>
      <x:c r="I383" s="263"/>
      <x:c r="J383" s="299"/>
    </x:row>
    <x:row r="384" spans="1:10" ht="20">
      <x:c r="A384" s="323"/>
      <x:c r="B384" s="263"/>
      <x:c r="C384" s="263"/>
      <x:c r="D384" s="263"/>
      <x:c r="E384" s="183"/>
      <x:c r="F384" s="263"/>
      <x:c r="G384" s="263"/>
      <x:c r="H384" s="263"/>
      <x:c r="I384" s="263"/>
      <x:c r="J384" s="299"/>
    </x:row>
    <x:row r="385" spans="1:10" ht="20">
      <x:c r="A385" s="323"/>
      <x:c r="B385" s="263"/>
      <x:c r="C385" s="263"/>
      <x:c r="D385" s="263"/>
      <x:c r="E385" s="183"/>
      <x:c r="F385" s="263"/>
      <x:c r="G385" s="263"/>
      <x:c r="H385" s="263"/>
      <x:c r="I385" s="263"/>
      <x:c r="J385" s="299"/>
    </x:row>
    <x:row r="386" spans="1:10" ht="20">
      <x:c r="A386" s="323"/>
      <x:c r="B386" s="263"/>
      <x:c r="C386" s="263"/>
      <x:c r="D386" s="263"/>
      <x:c r="E386" s="183"/>
      <x:c r="F386" s="263"/>
      <x:c r="G386" s="263"/>
      <x:c r="H386" s="263"/>
      <x:c r="I386" s="263"/>
      <x:c r="J386" s="299"/>
    </x:row>
    <x:row r="387" spans="1:10" ht="20">
      <x:c r="A387" s="323"/>
      <x:c r="B387" s="263"/>
      <x:c r="C387" s="263"/>
      <x:c r="D387" s="263"/>
      <x:c r="E387" s="183"/>
      <x:c r="F387" s="263"/>
      <x:c r="G387" s="263"/>
      <x:c r="H387" s="263"/>
      <x:c r="I387" s="263"/>
      <x:c r="J387" s="299"/>
    </x:row>
    <x:row r="388" spans="1:10" ht="20">
      <x:c r="A388" s="323"/>
      <x:c r="B388" s="263"/>
      <x:c r="C388" s="263"/>
      <x:c r="D388" s="263"/>
      <x:c r="E388" s="183"/>
      <x:c r="F388" s="263"/>
      <x:c r="G388" s="263"/>
      <x:c r="H388" s="263"/>
      <x:c r="I388" s="263"/>
      <x:c r="J388" s="299"/>
    </x:row>
    <x:row r="389" spans="1:10" ht="20">
      <x:c r="A389" s="323"/>
      <x:c r="B389" s="263"/>
      <x:c r="C389" s="263"/>
      <x:c r="D389" s="263"/>
      <x:c r="E389" s="183"/>
      <x:c r="F389" s="263"/>
      <x:c r="G389" s="263"/>
      <x:c r="H389" s="263"/>
      <x:c r="I389" s="263"/>
      <x:c r="J389" s="299"/>
    </x:row>
    <x:row r="390" spans="1:10" ht="20">
      <x:c r="A390" s="323"/>
      <x:c r="B390" s="263"/>
      <x:c r="C390" s="263"/>
      <x:c r="D390" s="263"/>
      <x:c r="E390" s="183"/>
      <x:c r="F390" s="263"/>
      <x:c r="G390" s="263"/>
      <x:c r="H390" s="263"/>
      <x:c r="I390" s="263"/>
      <x:c r="J390" s="299"/>
    </x:row>
    <x:row r="391" spans="1:10" ht="20">
      <x:c r="A391" s="323"/>
      <x:c r="B391" s="263"/>
      <x:c r="C391" s="263"/>
      <x:c r="D391" s="263"/>
      <x:c r="E391" s="183"/>
      <x:c r="F391" s="263"/>
      <x:c r="G391" s="263"/>
      <x:c r="H391" s="263"/>
      <x:c r="I391" s="263"/>
      <x:c r="J391" s="299"/>
    </x:row>
    <x:row r="392" spans="1:10" ht="20">
      <x:c r="A392" s="323"/>
      <x:c r="B392" s="263"/>
      <x:c r="C392" s="263"/>
      <x:c r="D392" s="263"/>
      <x:c r="E392" s="183"/>
      <x:c r="F392" s="263"/>
      <x:c r="G392" s="263"/>
      <x:c r="H392" s="263"/>
      <x:c r="I392" s="263"/>
      <x:c r="J392" s="299"/>
    </x:row>
    <x:row r="393" spans="1:10" ht="20">
      <x:c r="A393" s="323"/>
      <x:c r="B393" s="263"/>
      <x:c r="C393" s="263"/>
      <x:c r="D393" s="263"/>
      <x:c r="E393" s="183"/>
      <x:c r="F393" s="263"/>
      <x:c r="G393" s="263"/>
      <x:c r="H393" s="263"/>
      <x:c r="I393" s="263"/>
      <x:c r="J393" s="299"/>
    </x:row>
    <x:row r="394" spans="1:10" ht="20">
      <x:c r="A394" s="323"/>
      <x:c r="B394" s="263"/>
      <x:c r="C394" s="263"/>
      <x:c r="D394" s="263"/>
      <x:c r="E394" s="183"/>
      <x:c r="F394" s="263"/>
      <x:c r="G394" s="263"/>
      <x:c r="H394" s="263"/>
      <x:c r="I394" s="263"/>
      <x:c r="J394" s="299"/>
    </x:row>
    <x:row r="395" spans="1:10" ht="20">
      <x:c r="A395" s="323"/>
      <x:c r="B395" s="263"/>
      <x:c r="C395" s="263"/>
      <x:c r="D395" s="263"/>
      <x:c r="E395" s="183"/>
      <x:c r="F395" s="263"/>
      <x:c r="G395" s="263"/>
      <x:c r="H395" s="263"/>
      <x:c r="I395" s="263"/>
      <x:c r="J395" s="299"/>
    </x:row>
    <x:row r="396" spans="1:10" ht="20">
      <x:c r="A396" s="323"/>
      <x:c r="B396" s="263"/>
      <x:c r="C396" s="263"/>
      <x:c r="D396" s="263"/>
      <x:c r="E396" s="183"/>
      <x:c r="F396" s="263"/>
      <x:c r="G396" s="263"/>
      <x:c r="H396" s="263"/>
      <x:c r="I396" s="263"/>
      <x:c r="J396" s="299"/>
    </x:row>
    <x:row r="397" spans="1:10" ht="20">
      <x:c r="A397" s="323"/>
      <x:c r="B397" s="263"/>
      <x:c r="C397" s="263"/>
      <x:c r="D397" s="263"/>
      <x:c r="E397" s="183"/>
      <x:c r="F397" s="263"/>
      <x:c r="G397" s="263"/>
      <x:c r="H397" s="263"/>
      <x:c r="I397" s="263"/>
      <x:c r="J397" s="299"/>
    </x:row>
    <x:row r="398" spans="1:10" ht="20">
      <x:c r="A398" s="323"/>
      <x:c r="B398" s="263"/>
      <x:c r="C398" s="263"/>
      <x:c r="D398" s="263"/>
      <x:c r="E398" s="183"/>
      <x:c r="F398" s="263"/>
      <x:c r="G398" s="263"/>
      <x:c r="H398" s="263"/>
      <x:c r="I398" s="263"/>
      <x:c r="J398" s="299"/>
    </x:row>
    <x:row r="399" spans="1:10" ht="20">
      <x:c r="A399" s="323"/>
      <x:c r="B399" s="263"/>
      <x:c r="C399" s="263"/>
      <x:c r="D399" s="263"/>
      <x:c r="E399" s="183"/>
      <x:c r="F399" s="263"/>
      <x:c r="G399" s="263"/>
      <x:c r="H399" s="263"/>
      <x:c r="I399" s="263"/>
      <x:c r="J399" s="299"/>
    </x:row>
    <x:row r="400" spans="1:10" ht="20">
      <x:c r="A400" s="323"/>
      <x:c r="B400" s="263"/>
      <x:c r="C400" s="263"/>
      <x:c r="D400" s="263"/>
      <x:c r="E400" s="183"/>
      <x:c r="F400" s="263"/>
      <x:c r="G400" s="263"/>
      <x:c r="H400" s="263"/>
      <x:c r="I400" s="263"/>
      <x:c r="J400" s="299"/>
    </x:row>
    <x:row r="401" spans="1:10" ht="20">
      <x:c r="A401" s="323"/>
      <x:c r="B401" s="263"/>
      <x:c r="C401" s="263"/>
      <x:c r="D401" s="263"/>
      <x:c r="E401" s="183"/>
      <x:c r="F401" s="263"/>
      <x:c r="G401" s="263"/>
      <x:c r="H401" s="263"/>
      <x:c r="I401" s="263"/>
      <x:c r="J401" s="299"/>
    </x:row>
    <x:row r="402" spans="1:10" ht="20">
      <x:c r="A402" s="323"/>
      <x:c r="B402" s="263"/>
      <x:c r="C402" s="263"/>
      <x:c r="D402" s="263"/>
      <x:c r="E402" s="183"/>
      <x:c r="F402" s="263"/>
      <x:c r="G402" s="263"/>
      <x:c r="H402" s="263"/>
      <x:c r="I402" s="263"/>
      <x:c r="J402" s="299"/>
    </x:row>
    <x:row r="403" spans="1:10" ht="20">
      <x:c r="A403" s="323"/>
      <x:c r="B403" s="263"/>
      <x:c r="C403" s="263"/>
      <x:c r="D403" s="263"/>
      <x:c r="E403" s="183"/>
      <x:c r="F403" s="263"/>
      <x:c r="G403" s="263"/>
      <x:c r="H403" s="263"/>
      <x:c r="I403" s="263"/>
      <x:c r="J403" s="299"/>
    </x:row>
    <x:row r="404" spans="1:10" ht="20">
      <x:c r="A404" s="323"/>
      <x:c r="B404" s="263"/>
      <x:c r="C404" s="263"/>
      <x:c r="D404" s="263"/>
      <x:c r="E404" s="183"/>
      <x:c r="F404" s="263"/>
      <x:c r="G404" s="263"/>
      <x:c r="H404" s="263"/>
      <x:c r="I404" s="263"/>
      <x:c r="J404" s="299"/>
    </x:row>
    <x:row r="405" spans="1:10" ht="20">
      <x:c r="A405" s="323"/>
      <x:c r="B405" s="263"/>
      <x:c r="C405" s="263"/>
      <x:c r="D405" s="263"/>
      <x:c r="E405" s="183"/>
      <x:c r="F405" s="263"/>
      <x:c r="G405" s="263"/>
      <x:c r="H405" s="263"/>
      <x:c r="I405" s="263"/>
      <x:c r="J405" s="299"/>
    </x:row>
    <x:row r="406" spans="1:10" ht="20">
      <x:c r="A406" s="323"/>
      <x:c r="B406" s="263"/>
      <x:c r="C406" s="263"/>
      <x:c r="D406" s="263"/>
      <x:c r="E406" s="183"/>
      <x:c r="F406" s="263"/>
      <x:c r="G406" s="263"/>
      <x:c r="H406" s="263"/>
      <x:c r="I406" s="263"/>
      <x:c r="J406" s="299"/>
    </x:row>
    <x:row r="407" spans="1:10" ht="20">
      <x:c r="A407" s="323"/>
      <x:c r="B407" s="263"/>
      <x:c r="C407" s="263"/>
      <x:c r="D407" s="263"/>
      <x:c r="E407" s="183"/>
      <x:c r="F407" s="263"/>
      <x:c r="G407" s="263"/>
      <x:c r="H407" s="263"/>
      <x:c r="I407" s="263"/>
      <x:c r="J407" s="299"/>
    </x:row>
    <x:row r="408" spans="1:10" ht="20">
      <x:c r="A408" s="323"/>
      <x:c r="B408" s="263"/>
      <x:c r="C408" s="263"/>
      <x:c r="D408" s="263"/>
      <x:c r="E408" s="183"/>
      <x:c r="F408" s="263"/>
      <x:c r="G408" s="263"/>
      <x:c r="H408" s="263"/>
      <x:c r="I408" s="263"/>
      <x:c r="J408" s="299"/>
    </x:row>
    <x:row r="409" spans="1:10" ht="20">
      <x:c r="A409" s="323"/>
      <x:c r="B409" s="263"/>
      <x:c r="C409" s="263"/>
      <x:c r="D409" s="263"/>
      <x:c r="E409" s="183"/>
      <x:c r="F409" s="263"/>
      <x:c r="G409" s="263"/>
      <x:c r="H409" s="263"/>
      <x:c r="I409" s="263"/>
      <x:c r="J409" s="299"/>
    </x:row>
    <x:row r="410" spans="1:10" ht="20">
      <x:c r="A410" s="323"/>
      <x:c r="B410" s="263"/>
      <x:c r="C410" s="263"/>
      <x:c r="D410" s="263"/>
      <x:c r="E410" s="183"/>
      <x:c r="F410" s="263"/>
      <x:c r="G410" s="263"/>
      <x:c r="H410" s="263"/>
      <x:c r="I410" s="263"/>
      <x:c r="J410" s="299"/>
    </x:row>
    <x:row r="411" spans="1:10" ht="20">
      <x:c r="A411" s="323"/>
      <x:c r="B411" s="263"/>
      <x:c r="C411" s="263"/>
      <x:c r="D411" s="263"/>
      <x:c r="E411" s="183"/>
      <x:c r="F411" s="263"/>
      <x:c r="G411" s="263"/>
      <x:c r="H411" s="263"/>
      <x:c r="I411" s="263"/>
      <x:c r="J411" s="299"/>
    </x:row>
    <x:row r="412" spans="1:10" ht="20">
      <x:c r="A412" s="323"/>
      <x:c r="B412" s="263"/>
      <x:c r="C412" s="263"/>
      <x:c r="D412" s="263"/>
      <x:c r="E412" s="183"/>
      <x:c r="F412" s="263"/>
      <x:c r="G412" s="263"/>
      <x:c r="H412" s="263"/>
      <x:c r="I412" s="263"/>
      <x:c r="J412" s="299"/>
    </x:row>
    <x:row r="413" spans="1:10" ht="20">
      <x:c r="A413" s="323"/>
      <x:c r="B413" s="263"/>
      <x:c r="C413" s="263"/>
      <x:c r="D413" s="263"/>
      <x:c r="E413" s="183"/>
      <x:c r="F413" s="263"/>
      <x:c r="G413" s="263"/>
      <x:c r="H413" s="263"/>
      <x:c r="I413" s="263"/>
      <x:c r="J413" s="299"/>
    </x:row>
    <x:row r="414" spans="1:10" ht="20">
      <x:c r="A414" s="323"/>
      <x:c r="B414" s="263"/>
      <x:c r="C414" s="263"/>
      <x:c r="D414" s="263"/>
      <x:c r="E414" s="183"/>
      <x:c r="F414" s="263"/>
      <x:c r="G414" s="263"/>
      <x:c r="H414" s="263"/>
      <x:c r="I414" s="263"/>
      <x:c r="J414" s="299"/>
    </x:row>
    <x:row r="415" spans="1:10" ht="20">
      <x:c r="A415" s="323"/>
      <x:c r="B415" s="263"/>
      <x:c r="C415" s="263"/>
      <x:c r="D415" s="263"/>
      <x:c r="E415" s="183"/>
      <x:c r="F415" s="263"/>
      <x:c r="G415" s="263"/>
      <x:c r="H415" s="263"/>
      <x:c r="I415" s="263"/>
      <x:c r="J415" s="299"/>
    </x:row>
    <x:row r="416" spans="1:10" ht="20">
      <x:c r="A416" s="323"/>
      <x:c r="B416" s="263"/>
      <x:c r="C416" s="263"/>
      <x:c r="D416" s="263"/>
      <x:c r="E416" s="183"/>
      <x:c r="F416" s="263"/>
      <x:c r="G416" s="263"/>
      <x:c r="H416" s="263"/>
      <x:c r="I416" s="263"/>
      <x:c r="J416" s="299"/>
    </x:row>
    <x:row r="417" spans="1:10" ht="20">
      <x:c r="A417" s="323"/>
      <x:c r="B417" s="263"/>
      <x:c r="C417" s="263"/>
      <x:c r="D417" s="263"/>
      <x:c r="E417" s="183"/>
      <x:c r="F417" s="263"/>
      <x:c r="G417" s="263"/>
      <x:c r="H417" s="263"/>
      <x:c r="I417" s="263"/>
      <x:c r="J417" s="299"/>
    </x:row>
    <x:row r="418" spans="1:10" ht="20">
      <x:c r="A418" s="323"/>
      <x:c r="B418" s="263"/>
      <x:c r="C418" s="263"/>
      <x:c r="D418" s="263"/>
      <x:c r="E418" s="183"/>
      <x:c r="F418" s="263"/>
      <x:c r="G418" s="263"/>
      <x:c r="H418" s="263"/>
      <x:c r="I418" s="263"/>
      <x:c r="J418" s="299"/>
    </x:row>
    <x:row r="419" spans="1:10" ht="20">
      <x:c r="A419" s="323"/>
      <x:c r="B419" s="263"/>
      <x:c r="C419" s="263"/>
      <x:c r="D419" s="263"/>
      <x:c r="E419" s="183"/>
      <x:c r="F419" s="263"/>
      <x:c r="G419" s="263"/>
      <x:c r="H419" s="263"/>
      <x:c r="I419" s="263"/>
      <x:c r="J419" s="299"/>
    </x:row>
    <x:row r="420" spans="1:10" ht="20">
      <x:c r="A420" s="323"/>
      <x:c r="B420" s="263"/>
      <x:c r="C420" s="263"/>
      <x:c r="D420" s="263"/>
      <x:c r="E420" s="183"/>
      <x:c r="F420" s="263"/>
      <x:c r="G420" s="263"/>
      <x:c r="H420" s="263"/>
      <x:c r="I420" s="263"/>
      <x:c r="J420" s="299"/>
    </x:row>
    <x:row r="421" spans="1:10" ht="20">
      <x:c r="A421" s="323"/>
      <x:c r="B421" s="263"/>
      <x:c r="C421" s="263"/>
      <x:c r="D421" s="263"/>
      <x:c r="E421" s="183"/>
      <x:c r="F421" s="263"/>
      <x:c r="G421" s="263"/>
      <x:c r="H421" s="263"/>
      <x:c r="I421" s="263"/>
      <x:c r="J421" s="299"/>
    </x:row>
    <x:row r="422" spans="1:10" ht="20">
      <x:c r="A422" s="323"/>
      <x:c r="B422" s="263"/>
      <x:c r="C422" s="263"/>
      <x:c r="D422" s="263"/>
      <x:c r="E422" s="183"/>
      <x:c r="F422" s="263"/>
      <x:c r="G422" s="263"/>
      <x:c r="H422" s="263"/>
      <x:c r="I422" s="263"/>
      <x:c r="J422" s="299"/>
    </x:row>
    <x:row r="423" spans="1:10" ht="20">
      <x:c r="A423" s="323"/>
      <x:c r="B423" s="263"/>
      <x:c r="C423" s="263"/>
      <x:c r="D423" s="263"/>
      <x:c r="E423" s="183"/>
      <x:c r="F423" s="263"/>
      <x:c r="G423" s="263"/>
      <x:c r="H423" s="263"/>
      <x:c r="I423" s="263"/>
      <x:c r="J423" s="299"/>
    </x:row>
    <x:row r="424" spans="1:10" ht="20">
      <x:c r="A424" s="323"/>
      <x:c r="B424" s="263"/>
      <x:c r="C424" s="263"/>
      <x:c r="D424" s="263"/>
      <x:c r="E424" s="183"/>
      <x:c r="F424" s="263"/>
      <x:c r="G424" s="263"/>
      <x:c r="H424" s="263"/>
      <x:c r="I424" s="263"/>
      <x:c r="J424" s="299"/>
    </x:row>
    <x:row r="425" spans="1:10" ht="20">
      <x:c r="A425" s="323"/>
      <x:c r="B425" s="263"/>
      <x:c r="C425" s="263"/>
      <x:c r="D425" s="263"/>
      <x:c r="E425" s="183"/>
      <x:c r="F425" s="263"/>
      <x:c r="G425" s="263"/>
      <x:c r="H425" s="263"/>
      <x:c r="I425" s="263"/>
      <x:c r="J425" s="299"/>
    </x:row>
    <x:row r="426" spans="1:10" ht="20">
      <x:c r="A426" s="323"/>
      <x:c r="B426" s="263"/>
      <x:c r="C426" s="263"/>
      <x:c r="D426" s="263"/>
      <x:c r="E426" s="183"/>
      <x:c r="F426" s="263"/>
      <x:c r="G426" s="263"/>
      <x:c r="H426" s="263"/>
      <x:c r="I426" s="263"/>
      <x:c r="J426" s="299"/>
    </x:row>
    <x:row r="427" spans="1:10" ht="20">
      <x:c r="A427" s="323"/>
      <x:c r="B427" s="263"/>
      <x:c r="C427" s="263"/>
      <x:c r="D427" s="263"/>
      <x:c r="E427" s="183"/>
      <x:c r="F427" s="263"/>
      <x:c r="G427" s="263"/>
      <x:c r="H427" s="263"/>
      <x:c r="I427" s="263"/>
      <x:c r="J427" s="299"/>
    </x:row>
    <x:row r="428" spans="1:10" ht="20">
      <x:c r="A428" s="323"/>
      <x:c r="B428" s="263"/>
      <x:c r="C428" s="263"/>
      <x:c r="D428" s="263"/>
      <x:c r="E428" s="183"/>
      <x:c r="F428" s="263"/>
      <x:c r="G428" s="263"/>
      <x:c r="H428" s="263"/>
      <x:c r="I428" s="263"/>
      <x:c r="J428" s="299"/>
    </x:row>
    <x:row r="429" spans="1:10" ht="20">
      <x:c r="A429" s="323"/>
      <x:c r="B429" s="263"/>
      <x:c r="C429" s="263"/>
      <x:c r="D429" s="263"/>
      <x:c r="E429" s="183"/>
      <x:c r="F429" s="263"/>
      <x:c r="G429" s="263"/>
      <x:c r="H429" s="263"/>
      <x:c r="I429" s="263"/>
      <x:c r="J429" s="299"/>
    </x:row>
    <x:row r="430" spans="1:10" ht="20">
      <x:c r="A430" s="323"/>
      <x:c r="B430" s="263"/>
      <x:c r="C430" s="263"/>
      <x:c r="D430" s="263"/>
      <x:c r="E430" s="183"/>
      <x:c r="F430" s="263"/>
      <x:c r="G430" s="263"/>
      <x:c r="H430" s="263"/>
      <x:c r="I430" s="263"/>
      <x:c r="J430" s="299"/>
    </x:row>
    <x:row r="431" spans="1:10" ht="20">
      <x:c r="A431" s="323"/>
      <x:c r="B431" s="263"/>
      <x:c r="C431" s="263"/>
      <x:c r="D431" s="263"/>
      <x:c r="E431" s="183"/>
      <x:c r="F431" s="263"/>
      <x:c r="G431" s="263"/>
      <x:c r="H431" s="263"/>
      <x:c r="I431" s="263"/>
      <x:c r="J431" s="299"/>
    </x:row>
    <x:row r="432" spans="1:10" ht="20">
      <x:c r="A432" s="323"/>
      <x:c r="B432" s="263"/>
      <x:c r="C432" s="263"/>
      <x:c r="D432" s="263"/>
      <x:c r="E432" s="183"/>
      <x:c r="F432" s="263"/>
      <x:c r="G432" s="263"/>
      <x:c r="H432" s="263"/>
      <x:c r="I432" s="263"/>
      <x:c r="J432" s="299"/>
    </x:row>
    <x:row r="433" spans="1:10" ht="20">
      <x:c r="A433" s="323"/>
      <x:c r="B433" s="263"/>
      <x:c r="C433" s="263"/>
      <x:c r="D433" s="263"/>
      <x:c r="E433" s="183"/>
      <x:c r="F433" s="263"/>
      <x:c r="G433" s="263"/>
      <x:c r="H433" s="263"/>
      <x:c r="I433" s="263"/>
      <x:c r="J433" s="299"/>
    </x:row>
    <x:row r="434" spans="1:10" ht="20">
      <x:c r="A434" s="323"/>
      <x:c r="B434" s="263"/>
      <x:c r="C434" s="263"/>
      <x:c r="D434" s="263"/>
      <x:c r="E434" s="183"/>
      <x:c r="F434" s="263"/>
      <x:c r="G434" s="263"/>
      <x:c r="H434" s="263"/>
      <x:c r="I434" s="263"/>
      <x:c r="J434" s="299"/>
    </x:row>
    <x:row r="435" spans="1:10" ht="20">
      <x:c r="A435" s="323"/>
      <x:c r="B435" s="263"/>
      <x:c r="C435" s="263"/>
      <x:c r="D435" s="263"/>
      <x:c r="E435" s="183"/>
      <x:c r="F435" s="263"/>
      <x:c r="G435" s="263"/>
      <x:c r="H435" s="263"/>
      <x:c r="I435" s="263"/>
      <x:c r="J435" s="299"/>
    </x:row>
    <x:row r="436" spans="1:10" ht="20">
      <x:c r="A436" s="323"/>
      <x:c r="B436" s="263"/>
      <x:c r="C436" s="263"/>
      <x:c r="D436" s="263"/>
      <x:c r="E436" s="183"/>
      <x:c r="F436" s="263"/>
      <x:c r="G436" s="263"/>
      <x:c r="H436" s="263"/>
      <x:c r="I436" s="263"/>
      <x:c r="J436" s="299"/>
    </x:row>
    <x:row r="437" spans="1:10" ht="20">
      <x:c r="A437" s="323"/>
      <x:c r="B437" s="263"/>
      <x:c r="C437" s="263"/>
      <x:c r="D437" s="263"/>
      <x:c r="E437" s="183"/>
      <x:c r="F437" s="263"/>
      <x:c r="G437" s="263"/>
      <x:c r="H437" s="263"/>
      <x:c r="I437" s="263"/>
      <x:c r="J437" s="299"/>
    </x:row>
    <x:row r="438" spans="1:10" ht="20">
      <x:c r="A438" s="323"/>
      <x:c r="B438" s="263"/>
      <x:c r="C438" s="263"/>
      <x:c r="D438" s="263"/>
      <x:c r="E438" s="183"/>
      <x:c r="F438" s="263"/>
      <x:c r="G438" s="263"/>
      <x:c r="H438" s="263"/>
      <x:c r="I438" s="263"/>
      <x:c r="J438" s="299"/>
    </x:row>
    <x:row r="439" spans="1:10" ht="20">
      <x:c r="A439" s="323"/>
      <x:c r="B439" s="263"/>
      <x:c r="C439" s="263"/>
      <x:c r="D439" s="263"/>
      <x:c r="E439" s="183"/>
      <x:c r="F439" s="263"/>
      <x:c r="G439" s="263"/>
      <x:c r="H439" s="263"/>
      <x:c r="I439" s="263"/>
      <x:c r="J439" s="299"/>
    </x:row>
    <x:row r="440" spans="1:10" ht="20">
      <x:c r="A440" s="323"/>
      <x:c r="B440" s="263"/>
      <x:c r="C440" s="263"/>
      <x:c r="D440" s="263"/>
      <x:c r="E440" s="183"/>
      <x:c r="F440" s="263"/>
      <x:c r="G440" s="263"/>
      <x:c r="H440" s="263"/>
      <x:c r="I440" s="263"/>
      <x:c r="J440" s="299"/>
    </x:row>
    <x:row r="441" spans="1:10" ht="20">
      <x:c r="A441" s="323"/>
      <x:c r="B441" s="263"/>
      <x:c r="C441" s="263"/>
      <x:c r="D441" s="263"/>
      <x:c r="E441" s="183"/>
      <x:c r="F441" s="263"/>
      <x:c r="G441" s="263"/>
      <x:c r="H441" s="263"/>
      <x:c r="I441" s="263"/>
      <x:c r="J441" s="299"/>
    </x:row>
    <x:row r="442" spans="1:10" ht="20">
      <x:c r="A442" s="323"/>
      <x:c r="B442" s="263"/>
      <x:c r="C442" s="263"/>
      <x:c r="D442" s="263"/>
      <x:c r="E442" s="183"/>
      <x:c r="F442" s="263"/>
      <x:c r="G442" s="263"/>
      <x:c r="H442" s="263"/>
      <x:c r="I442" s="263"/>
      <x:c r="J442" s="299"/>
    </x:row>
    <x:row r="443" spans="1:10" ht="20">
      <x:c r="A443" s="323"/>
      <x:c r="B443" s="263"/>
      <x:c r="C443" s="263"/>
      <x:c r="D443" s="263"/>
      <x:c r="E443" s="183"/>
      <x:c r="F443" s="263"/>
      <x:c r="G443" s="263"/>
      <x:c r="H443" s="263"/>
      <x:c r="I443" s="263"/>
      <x:c r="J443" s="299"/>
    </x:row>
    <x:row r="444" spans="1:10" ht="20">
      <x:c r="A444" s="323"/>
      <x:c r="B444" s="263"/>
      <x:c r="C444" s="263"/>
      <x:c r="D444" s="263"/>
      <x:c r="E444" s="183"/>
      <x:c r="F444" s="263"/>
      <x:c r="G444" s="263"/>
      <x:c r="H444" s="263"/>
      <x:c r="I444" s="263"/>
      <x:c r="J444" s="299"/>
    </x:row>
    <x:row r="445" spans="1:10" ht="20">
      <x:c r="A445" s="323"/>
      <x:c r="B445" s="263"/>
      <x:c r="C445" s="263"/>
      <x:c r="D445" s="263"/>
      <x:c r="E445" s="183"/>
      <x:c r="F445" s="263"/>
      <x:c r="G445" s="263"/>
      <x:c r="H445" s="263"/>
      <x:c r="I445" s="263"/>
      <x:c r="J445" s="299"/>
    </x:row>
    <x:row r="446" spans="1:10" ht="20">
      <x:c r="A446" s="323"/>
      <x:c r="B446" s="263"/>
      <x:c r="C446" s="263"/>
      <x:c r="D446" s="263"/>
      <x:c r="E446" s="183"/>
      <x:c r="F446" s="263"/>
      <x:c r="G446" s="263"/>
      <x:c r="H446" s="263"/>
      <x:c r="I446" s="263"/>
      <x:c r="J446" s="299"/>
    </x:row>
    <x:row r="447" spans="1:10" ht="20">
      <x:c r="A447" s="323"/>
      <x:c r="B447" s="263"/>
      <x:c r="C447" s="263"/>
      <x:c r="D447" s="263"/>
      <x:c r="E447" s="183"/>
      <x:c r="F447" s="263"/>
      <x:c r="G447" s="263"/>
      <x:c r="H447" s="263"/>
      <x:c r="I447" s="263"/>
      <x:c r="J447" s="299"/>
    </x:row>
    <x:row r="448" spans="1:10" ht="20">
      <x:c r="A448" s="323"/>
      <x:c r="B448" s="263"/>
      <x:c r="C448" s="263"/>
      <x:c r="D448" s="263"/>
      <x:c r="E448" s="183"/>
      <x:c r="F448" s="263"/>
      <x:c r="G448" s="263"/>
      <x:c r="H448" s="263"/>
      <x:c r="I448" s="263"/>
      <x:c r="J448" s="299"/>
    </x:row>
    <x:row r="449" spans="1:10" ht="20">
      <x:c r="A449" s="323"/>
      <x:c r="B449" s="263"/>
      <x:c r="C449" s="263"/>
      <x:c r="D449" s="263"/>
      <x:c r="E449" s="183"/>
      <x:c r="F449" s="263"/>
      <x:c r="G449" s="263"/>
      <x:c r="H449" s="263"/>
      <x:c r="I449" s="263"/>
      <x:c r="J449" s="299"/>
    </x:row>
    <x:row r="450" spans="1:10" ht="20">
      <x:c r="A450" s="323"/>
      <x:c r="B450" s="263"/>
      <x:c r="C450" s="263"/>
      <x:c r="D450" s="263"/>
      <x:c r="E450" s="183"/>
      <x:c r="F450" s="263"/>
      <x:c r="G450" s="263"/>
      <x:c r="H450" s="263"/>
      <x:c r="I450" s="263"/>
      <x:c r="J450" s="299"/>
    </x:row>
    <x:row r="451" spans="1:10" ht="20">
      <x:c r="A451" s="323"/>
      <x:c r="B451" s="263"/>
      <x:c r="C451" s="263"/>
      <x:c r="D451" s="263"/>
      <x:c r="E451" s="183"/>
      <x:c r="F451" s="263"/>
      <x:c r="G451" s="263"/>
      <x:c r="H451" s="263"/>
      <x:c r="I451" s="263"/>
      <x:c r="J451" s="299"/>
    </x:row>
    <x:row r="452" spans="1:10" ht="20">
      <x:c r="A452" s="323"/>
      <x:c r="B452" s="263"/>
      <x:c r="C452" s="263"/>
      <x:c r="D452" s="263"/>
      <x:c r="E452" s="183"/>
      <x:c r="F452" s="263"/>
      <x:c r="G452" s="263"/>
      <x:c r="H452" s="263"/>
      <x:c r="I452" s="263"/>
      <x:c r="J452" s="299"/>
    </x:row>
    <x:row r="453" spans="1:10" ht="20">
      <x:c r="A453" s="323"/>
      <x:c r="B453" s="263"/>
      <x:c r="C453" s="263"/>
      <x:c r="D453" s="263"/>
      <x:c r="E453" s="183"/>
      <x:c r="F453" s="263"/>
      <x:c r="G453" s="263"/>
      <x:c r="H453" s="263"/>
      <x:c r="I453" s="263"/>
      <x:c r="J453" s="299"/>
    </x:row>
    <x:row r="454" spans="1:10" ht="20">
      <x:c r="A454" s="323"/>
      <x:c r="B454" s="263"/>
      <x:c r="C454" s="263"/>
      <x:c r="D454" s="263"/>
      <x:c r="E454" s="183"/>
      <x:c r="F454" s="263"/>
      <x:c r="G454" s="263"/>
      <x:c r="H454" s="263"/>
      <x:c r="I454" s="263"/>
      <x:c r="J454" s="299"/>
    </x:row>
    <x:row r="455" spans="1:10" ht="20">
      <x:c r="A455" s="323"/>
      <x:c r="B455" s="263"/>
      <x:c r="C455" s="263"/>
      <x:c r="D455" s="263"/>
      <x:c r="E455" s="183"/>
      <x:c r="F455" s="263"/>
      <x:c r="G455" s="263"/>
      <x:c r="H455" s="263"/>
      <x:c r="I455" s="263"/>
      <x:c r="J455" s="299"/>
    </x:row>
    <x:row r="456" spans="1:10" ht="20">
      <x:c r="A456" s="323"/>
      <x:c r="B456" s="263"/>
      <x:c r="C456" s="263"/>
      <x:c r="D456" s="263"/>
      <x:c r="E456" s="183"/>
      <x:c r="F456" s="263"/>
      <x:c r="G456" s="263"/>
      <x:c r="H456" s="263"/>
      <x:c r="I456" s="263"/>
      <x:c r="J456" s="299"/>
    </x:row>
    <x:row r="457" spans="1:10" ht="20">
      <x:c r="A457" s="323"/>
      <x:c r="B457" s="263"/>
      <x:c r="C457" s="263"/>
      <x:c r="D457" s="263"/>
      <x:c r="E457" s="183"/>
      <x:c r="F457" s="263"/>
      <x:c r="G457" s="263"/>
      <x:c r="H457" s="263"/>
      <x:c r="I457" s="263"/>
      <x:c r="J457" s="299"/>
    </x:row>
    <x:row r="458" spans="1:10" ht="20">
      <x:c r="A458" s="323"/>
      <x:c r="B458" s="263"/>
      <x:c r="C458" s="263"/>
      <x:c r="D458" s="263"/>
      <x:c r="E458" s="183"/>
      <x:c r="F458" s="263"/>
      <x:c r="G458" s="263"/>
      <x:c r="H458" s="263"/>
      <x:c r="I458" s="263"/>
      <x:c r="J458" s="299"/>
    </x:row>
    <x:row r="459" spans="1:10" ht="20">
      <x:c r="A459" s="323"/>
      <x:c r="B459" s="263"/>
      <x:c r="C459" s="263"/>
      <x:c r="D459" s="263"/>
      <x:c r="E459" s="183"/>
      <x:c r="F459" s="263"/>
      <x:c r="G459" s="263"/>
      <x:c r="H459" s="263"/>
      <x:c r="I459" s="263"/>
      <x:c r="J459" s="299"/>
    </x:row>
    <x:row r="460" spans="1:10" ht="20">
      <x:c r="A460" s="323"/>
      <x:c r="B460" s="263"/>
      <x:c r="C460" s="263"/>
      <x:c r="D460" s="263"/>
      <x:c r="E460" s="183"/>
      <x:c r="F460" s="263"/>
      <x:c r="G460" s="263"/>
      <x:c r="H460" s="263"/>
      <x:c r="I460" s="263"/>
      <x:c r="J460" s="299"/>
    </x:row>
    <x:row r="461" spans="1:10" ht="20">
      <x:c r="A461" s="323"/>
      <x:c r="B461" s="263"/>
      <x:c r="C461" s="263"/>
      <x:c r="D461" s="263"/>
      <x:c r="E461" s="183"/>
      <x:c r="F461" s="263"/>
      <x:c r="G461" s="263"/>
      <x:c r="H461" s="263"/>
      <x:c r="I461" s="263"/>
      <x:c r="J461" s="299"/>
    </x:row>
    <x:row r="462" spans="1:10" ht="20">
      <x:c r="A462" s="323"/>
      <x:c r="B462" s="263"/>
      <x:c r="C462" s="263"/>
      <x:c r="D462" s="263"/>
      <x:c r="E462" s="183"/>
      <x:c r="F462" s="263"/>
      <x:c r="G462" s="263"/>
      <x:c r="H462" s="263"/>
      <x:c r="I462" s="263"/>
      <x:c r="J462" s="299"/>
    </x:row>
    <x:row r="463" spans="1:10" ht="20">
      <x:c r="A463" s="323"/>
      <x:c r="B463" s="263"/>
      <x:c r="C463" s="263"/>
      <x:c r="D463" s="263"/>
      <x:c r="E463" s="183"/>
      <x:c r="F463" s="263"/>
      <x:c r="G463" s="263"/>
      <x:c r="H463" s="263"/>
      <x:c r="I463" s="263"/>
      <x:c r="J463" s="299"/>
    </x:row>
    <x:row r="464" spans="1:10" ht="20">
      <x:c r="A464" s="323"/>
      <x:c r="B464" s="263"/>
      <x:c r="C464" s="263"/>
      <x:c r="D464" s="263"/>
      <x:c r="E464" s="183"/>
      <x:c r="F464" s="263"/>
      <x:c r="G464" s="263"/>
      <x:c r="H464" s="263"/>
      <x:c r="I464" s="263"/>
      <x:c r="J464" s="299"/>
    </x:row>
    <x:row r="465" spans="1:10" ht="20">
      <x:c r="A465" s="323"/>
      <x:c r="B465" s="263"/>
      <x:c r="C465" s="263"/>
      <x:c r="D465" s="263"/>
      <x:c r="E465" s="183"/>
      <x:c r="F465" s="263"/>
      <x:c r="G465" s="263"/>
      <x:c r="H465" s="263"/>
      <x:c r="I465" s="263"/>
      <x:c r="J465" s="299"/>
    </x:row>
    <x:row r="466" spans="1:10" ht="20">
      <x:c r="A466" s="323"/>
      <x:c r="B466" s="263"/>
      <x:c r="C466" s="263"/>
      <x:c r="D466" s="263"/>
      <x:c r="E466" s="183"/>
      <x:c r="F466" s="263"/>
      <x:c r="G466" s="263"/>
      <x:c r="H466" s="263"/>
      <x:c r="I466" s="263"/>
      <x:c r="J466" s="299"/>
    </x:row>
    <x:row r="467" spans="1:10" ht="20">
      <x:c r="A467" s="323"/>
      <x:c r="B467" s="263"/>
      <x:c r="C467" s="263"/>
      <x:c r="D467" s="263"/>
      <x:c r="E467" s="183"/>
      <x:c r="F467" s="263"/>
      <x:c r="G467" s="263"/>
      <x:c r="H467" s="263"/>
      <x:c r="I467" s="263"/>
      <x:c r="J467" s="299"/>
    </x:row>
    <x:row r="468" spans="1:10" ht="20">
      <x:c r="A468" s="323"/>
      <x:c r="B468" s="263"/>
      <x:c r="C468" s="263"/>
      <x:c r="D468" s="263"/>
      <x:c r="E468" s="183"/>
      <x:c r="F468" s="263"/>
      <x:c r="G468" s="263"/>
      <x:c r="H468" s="263"/>
      <x:c r="I468" s="263"/>
      <x:c r="J468" s="299"/>
    </x:row>
    <x:row r="469" spans="1:10" ht="20">
      <x:c r="A469" s="323"/>
      <x:c r="B469" s="263"/>
      <x:c r="C469" s="263"/>
      <x:c r="D469" s="263"/>
      <x:c r="E469" s="183"/>
      <x:c r="F469" s="263"/>
      <x:c r="G469" s="263"/>
      <x:c r="H469" s="263"/>
      <x:c r="I469" s="263"/>
      <x:c r="J469" s="299"/>
    </x:row>
    <x:row r="470" spans="1:10" ht="20">
      <x:c r="A470" s="323"/>
      <x:c r="B470" s="263"/>
      <x:c r="C470" s="263"/>
      <x:c r="D470" s="263"/>
      <x:c r="E470" s="183"/>
      <x:c r="F470" s="263"/>
      <x:c r="G470" s="263"/>
      <x:c r="H470" s="263"/>
      <x:c r="I470" s="263"/>
      <x:c r="J470" s="299"/>
    </x:row>
    <x:row r="471" spans="1:10" ht="20">
      <x:c r="A471" s="323"/>
      <x:c r="B471" s="263"/>
      <x:c r="C471" s="263"/>
      <x:c r="D471" s="263"/>
      <x:c r="E471" s="183"/>
      <x:c r="F471" s="263"/>
      <x:c r="G471" s="263"/>
      <x:c r="H471" s="263"/>
      <x:c r="I471" s="263"/>
      <x:c r="J471" s="299"/>
    </x:row>
    <x:row r="472" spans="1:10" ht="20">
      <x:c r="A472" s="323"/>
      <x:c r="B472" s="263"/>
      <x:c r="C472" s="263"/>
      <x:c r="D472" s="263"/>
      <x:c r="E472" s="183"/>
      <x:c r="F472" s="263"/>
      <x:c r="G472" s="263"/>
      <x:c r="H472" s="263"/>
      <x:c r="I472" s="263"/>
      <x:c r="J472" s="299"/>
    </x:row>
    <x:row r="473" spans="1:10" ht="20">
      <x:c r="A473" s="323"/>
      <x:c r="B473" s="263"/>
      <x:c r="C473" s="263"/>
      <x:c r="D473" s="263"/>
      <x:c r="E473" s="183"/>
      <x:c r="F473" s="263"/>
      <x:c r="G473" s="263"/>
      <x:c r="H473" s="263"/>
      <x:c r="I473" s="263"/>
      <x:c r="J473" s="299"/>
    </x:row>
    <x:row r="474" spans="1:10" ht="20">
      <x:c r="A474" s="323"/>
      <x:c r="B474" s="263"/>
      <x:c r="C474" s="263"/>
      <x:c r="D474" s="263"/>
      <x:c r="E474" s="183"/>
      <x:c r="F474" s="263"/>
      <x:c r="G474" s="263"/>
      <x:c r="H474" s="263"/>
      <x:c r="I474" s="263"/>
      <x:c r="J474" s="299"/>
    </x:row>
    <x:row r="475" spans="1:10" ht="20">
      <x:c r="A475" s="323"/>
      <x:c r="B475" s="263"/>
      <x:c r="C475" s="263"/>
      <x:c r="D475" s="263"/>
      <x:c r="E475" s="183"/>
      <x:c r="F475" s="263"/>
      <x:c r="G475" s="263"/>
      <x:c r="H475" s="263"/>
      <x:c r="I475" s="263"/>
      <x:c r="J475" s="299"/>
    </x:row>
    <x:row r="476" spans="1:10" ht="20">
      <x:c r="A476" s="323"/>
      <x:c r="B476" s="263"/>
      <x:c r="C476" s="263"/>
      <x:c r="D476" s="263"/>
      <x:c r="E476" s="183"/>
      <x:c r="F476" s="263"/>
      <x:c r="G476" s="263"/>
      <x:c r="H476" s="263"/>
      <x:c r="I476" s="263"/>
      <x:c r="J476" s="299"/>
    </x:row>
    <x:row r="477" spans="1:10" ht="20">
      <x:c r="A477" s="323"/>
      <x:c r="B477" s="263"/>
      <x:c r="C477" s="263"/>
      <x:c r="D477" s="263"/>
      <x:c r="E477" s="183"/>
      <x:c r="F477" s="263"/>
      <x:c r="G477" s="263"/>
      <x:c r="H477" s="263"/>
      <x:c r="I477" s="263"/>
      <x:c r="J477" s="299"/>
    </x:row>
    <x:row r="478" spans="1:10" ht="20">
      <x:c r="A478" s="323"/>
      <x:c r="B478" s="263"/>
      <x:c r="C478" s="263"/>
      <x:c r="D478" s="263"/>
      <x:c r="E478" s="183"/>
      <x:c r="F478" s="263"/>
      <x:c r="G478" s="263"/>
      <x:c r="H478" s="263"/>
      <x:c r="I478" s="263"/>
      <x:c r="J478" s="299"/>
    </x:row>
    <x:row r="479" spans="1:10" ht="20">
      <x:c r="A479" s="323"/>
      <x:c r="B479" s="263"/>
      <x:c r="C479" s="263"/>
      <x:c r="D479" s="263"/>
      <x:c r="E479" s="183"/>
      <x:c r="F479" s="263"/>
      <x:c r="G479" s="263"/>
      <x:c r="H479" s="263"/>
      <x:c r="I479" s="263"/>
      <x:c r="J479" s="299"/>
    </x:row>
    <x:row r="480" spans="1:10" ht="20">
      <x:c r="A480" s="323"/>
      <x:c r="B480" s="263"/>
      <x:c r="C480" s="263"/>
      <x:c r="D480" s="263"/>
      <x:c r="E480" s="183"/>
      <x:c r="F480" s="263"/>
      <x:c r="G480" s="263"/>
      <x:c r="H480" s="263"/>
      <x:c r="I480" s="263"/>
      <x:c r="J480" s="299"/>
    </x:row>
    <x:row r="481" spans="1:10" ht="20">
      <x:c r="A481" s="323"/>
      <x:c r="B481" s="263"/>
      <x:c r="C481" s="263"/>
      <x:c r="D481" s="263"/>
      <x:c r="E481" s="183"/>
      <x:c r="F481" s="263"/>
      <x:c r="G481" s="263"/>
      <x:c r="H481" s="263"/>
      <x:c r="I481" s="263"/>
      <x:c r="J481" s="299"/>
    </x:row>
    <x:row r="482" spans="1:10" ht="20">
      <x:c r="A482" s="323"/>
      <x:c r="B482" s="263"/>
      <x:c r="C482" s="263"/>
      <x:c r="D482" s="263"/>
      <x:c r="E482" s="183"/>
      <x:c r="F482" s="263"/>
      <x:c r="G482" s="263"/>
      <x:c r="H482" s="263"/>
      <x:c r="I482" s="263"/>
      <x:c r="J482" s="299"/>
    </x:row>
    <x:row r="483" spans="1:10" ht="20">
      <x:c r="A483" s="323"/>
      <x:c r="B483" s="263"/>
      <x:c r="C483" s="263"/>
      <x:c r="D483" s="263"/>
      <x:c r="E483" s="183"/>
      <x:c r="F483" s="263"/>
      <x:c r="G483" s="263"/>
      <x:c r="H483" s="263"/>
      <x:c r="I483" s="263"/>
      <x:c r="J483" s="299"/>
    </x:row>
    <x:row r="484" spans="1:10" ht="20">
      <x:c r="A484" s="323"/>
      <x:c r="B484" s="263"/>
      <x:c r="C484" s="263"/>
      <x:c r="D484" s="263"/>
      <x:c r="E484" s="183"/>
      <x:c r="F484" s="263"/>
      <x:c r="G484" s="263"/>
      <x:c r="H484" s="263"/>
      <x:c r="I484" s="263"/>
      <x:c r="J484" s="299"/>
    </x:row>
    <x:row r="485" spans="1:10" ht="20">
      <x:c r="A485" s="323"/>
      <x:c r="B485" s="263"/>
      <x:c r="C485" s="263"/>
      <x:c r="D485" s="263"/>
      <x:c r="E485" s="183"/>
      <x:c r="F485" s="263"/>
      <x:c r="G485" s="263"/>
      <x:c r="H485" s="263"/>
      <x:c r="I485" s="263"/>
      <x:c r="J485" s="299"/>
    </x:row>
    <x:row r="486" spans="1:10" ht="20">
      <x:c r="A486" s="323"/>
      <x:c r="B486" s="263"/>
      <x:c r="C486" s="263"/>
      <x:c r="D486" s="263"/>
      <x:c r="E486" s="183"/>
      <x:c r="F486" s="263"/>
      <x:c r="G486" s="263"/>
      <x:c r="H486" s="263"/>
      <x:c r="I486" s="263"/>
      <x:c r="J486" s="299"/>
    </x:row>
    <x:row r="487" spans="1:10" ht="20">
      <x:c r="A487" s="323"/>
      <x:c r="B487" s="263"/>
      <x:c r="C487" s="263"/>
      <x:c r="D487" s="263"/>
      <x:c r="E487" s="183"/>
      <x:c r="F487" s="263"/>
      <x:c r="G487" s="263"/>
      <x:c r="H487" s="263"/>
      <x:c r="I487" s="263"/>
      <x:c r="J487" s="299"/>
    </x:row>
    <x:row r="488" spans="1:10" ht="20">
      <x:c r="A488" s="323"/>
      <x:c r="B488" s="263"/>
      <x:c r="C488" s="263"/>
      <x:c r="D488" s="263"/>
      <x:c r="E488" s="183"/>
      <x:c r="F488" s="263"/>
      <x:c r="G488" s="263"/>
      <x:c r="H488" s="263"/>
      <x:c r="I488" s="263"/>
      <x:c r="J488" s="299"/>
    </x:row>
    <x:row r="489" spans="1:10" ht="20">
      <x:c r="A489" s="323"/>
      <x:c r="B489" s="263"/>
      <x:c r="C489" s="263"/>
      <x:c r="D489" s="263"/>
      <x:c r="E489" s="183"/>
      <x:c r="F489" s="263"/>
      <x:c r="G489" s="263"/>
      <x:c r="H489" s="263"/>
      <x:c r="I489" s="263"/>
      <x:c r="J489" s="299"/>
    </x:row>
    <x:row r="490" spans="1:10" ht="20">
      <x:c r="A490" s="323"/>
      <x:c r="B490" s="263"/>
      <x:c r="C490" s="263"/>
      <x:c r="D490" s="263"/>
      <x:c r="E490" s="183"/>
      <x:c r="F490" s="263"/>
      <x:c r="G490" s="263"/>
      <x:c r="H490" s="263"/>
      <x:c r="I490" s="263"/>
      <x:c r="J490" s="299"/>
    </x:row>
    <x:row r="491" spans="1:10" ht="20">
      <x:c r="A491" s="323"/>
      <x:c r="B491" s="263"/>
      <x:c r="C491" s="263"/>
      <x:c r="D491" s="263"/>
      <x:c r="E491" s="183"/>
      <x:c r="F491" s="263"/>
      <x:c r="G491" s="263"/>
      <x:c r="H491" s="263"/>
      <x:c r="I491" s="263"/>
      <x:c r="J491" s="299"/>
    </x:row>
    <x:row r="492" spans="1:10" ht="20">
      <x:c r="A492" s="323"/>
      <x:c r="B492" s="263"/>
      <x:c r="C492" s="263"/>
      <x:c r="D492" s="263"/>
      <x:c r="E492" s="183"/>
      <x:c r="F492" s="263"/>
      <x:c r="G492" s="263"/>
      <x:c r="H492" s="263"/>
      <x:c r="I492" s="263"/>
      <x:c r="J492" s="299"/>
    </x:row>
    <x:row r="493" spans="1:10" ht="20">
      <x:c r="A493" s="323"/>
      <x:c r="B493" s="263"/>
      <x:c r="C493" s="263"/>
      <x:c r="D493" s="263"/>
      <x:c r="E493" s="183"/>
      <x:c r="F493" s="263"/>
      <x:c r="G493" s="263"/>
      <x:c r="H493" s="263"/>
      <x:c r="I493" s="263"/>
      <x:c r="J493" s="299"/>
    </x:row>
    <x:row r="494" spans="1:10" ht="20">
      <x:c r="A494" s="323"/>
      <x:c r="B494" s="263"/>
      <x:c r="C494" s="263"/>
      <x:c r="D494" s="263"/>
      <x:c r="E494" s="183"/>
      <x:c r="F494" s="263"/>
      <x:c r="G494" s="263"/>
      <x:c r="H494" s="263"/>
      <x:c r="I494" s="263"/>
      <x:c r="J494" s="299"/>
    </x:row>
    <x:row r="495" spans="1:10" ht="20">
      <x:c r="A495" s="323"/>
      <x:c r="B495" s="263"/>
      <x:c r="C495" s="263"/>
      <x:c r="D495" s="263"/>
      <x:c r="E495" s="183"/>
      <x:c r="F495" s="263"/>
      <x:c r="G495" s="263"/>
      <x:c r="H495" s="263"/>
      <x:c r="I495" s="263"/>
      <x:c r="J495" s="299"/>
    </x:row>
    <x:row r="496" spans="1:10" ht="20">
      <x:c r="A496" s="323"/>
      <x:c r="B496" s="263"/>
      <x:c r="C496" s="263"/>
      <x:c r="D496" s="263"/>
      <x:c r="E496" s="183"/>
      <x:c r="F496" s="263"/>
      <x:c r="G496" s="263"/>
      <x:c r="H496" s="263"/>
      <x:c r="I496" s="263"/>
      <x:c r="J496" s="299"/>
    </x:row>
    <x:row r="497" spans="1:10" ht="20">
      <x:c r="A497" s="323"/>
      <x:c r="B497" s="263"/>
      <x:c r="C497" s="263"/>
      <x:c r="D497" s="263"/>
      <x:c r="E497" s="183"/>
      <x:c r="F497" s="263"/>
      <x:c r="G497" s="263"/>
      <x:c r="H497" s="263"/>
      <x:c r="I497" s="263"/>
      <x:c r="J497" s="299"/>
    </x:row>
    <x:row r="498" spans="1:10" ht="20">
      <x:c r="A498" s="323"/>
      <x:c r="B498" s="263"/>
      <x:c r="C498" s="263"/>
      <x:c r="D498" s="263"/>
      <x:c r="E498" s="183"/>
      <x:c r="F498" s="263"/>
      <x:c r="G498" s="263"/>
      <x:c r="H498" s="263"/>
      <x:c r="I498" s="263"/>
      <x:c r="J498" s="299"/>
    </x:row>
    <x:row r="499" spans="1:10" ht="20">
      <x:c r="A499" s="323"/>
      <x:c r="B499" s="263"/>
      <x:c r="C499" s="263"/>
      <x:c r="D499" s="263"/>
      <x:c r="E499" s="183"/>
      <x:c r="F499" s="263"/>
      <x:c r="G499" s="263"/>
      <x:c r="H499" s="263"/>
      <x:c r="I499" s="263"/>
      <x:c r="J499" s="299"/>
    </x:row>
    <x:row r="500" spans="1:10" ht="20">
      <x:c r="A500" s="323"/>
      <x:c r="B500" s="263"/>
      <x:c r="C500" s="263"/>
      <x:c r="D500" s="263"/>
      <x:c r="E500" s="183"/>
      <x:c r="F500" s="263"/>
      <x:c r="G500" s="263"/>
      <x:c r="H500" s="263"/>
      <x:c r="I500" s="263"/>
      <x:c r="J500" s="299"/>
    </x:row>
    <x:row r="501" spans="1:10" ht="20">
      <x:c r="A501" s="323"/>
      <x:c r="B501" s="263"/>
      <x:c r="C501" s="263"/>
      <x:c r="D501" s="263"/>
      <x:c r="E501" s="183"/>
      <x:c r="F501" s="263"/>
      <x:c r="G501" s="263"/>
      <x:c r="H501" s="263"/>
      <x:c r="I501" s="263"/>
      <x:c r="J501" s="299"/>
    </x:row>
    <x:row r="502" spans="1:10" ht="20">
      <x:c r="A502" s="323"/>
      <x:c r="B502" s="263"/>
      <x:c r="C502" s="263"/>
      <x:c r="D502" s="263"/>
      <x:c r="E502" s="183"/>
      <x:c r="F502" s="263"/>
      <x:c r="G502" s="263"/>
      <x:c r="H502" s="263"/>
      <x:c r="I502" s="263"/>
      <x:c r="J502" s="299"/>
    </x:row>
    <x:row r="503" spans="1:10" ht="20">
      <x:c r="A503" s="323"/>
      <x:c r="B503" s="263"/>
      <x:c r="C503" s="263"/>
      <x:c r="D503" s="263"/>
      <x:c r="E503" s="183"/>
      <x:c r="F503" s="263"/>
      <x:c r="G503" s="263"/>
      <x:c r="H503" s="263"/>
      <x:c r="I503" s="263"/>
      <x:c r="J503" s="299"/>
    </x:row>
    <x:row r="504" spans="1:10" ht="20">
      <x:c r="A504" s="323"/>
      <x:c r="B504" s="263"/>
      <x:c r="C504" s="263"/>
      <x:c r="D504" s="263"/>
      <x:c r="E504" s="183"/>
      <x:c r="F504" s="263"/>
      <x:c r="G504" s="263"/>
      <x:c r="H504" s="263"/>
      <x:c r="I504" s="263"/>
      <x:c r="J504" s="299"/>
    </x:row>
    <x:row r="505" spans="1:10" ht="20">
      <x:c r="A505" s="323"/>
      <x:c r="B505" s="263"/>
      <x:c r="C505" s="263"/>
      <x:c r="D505" s="263"/>
      <x:c r="E505" s="183"/>
      <x:c r="F505" s="263"/>
      <x:c r="G505" s="263"/>
      <x:c r="H505" s="263"/>
      <x:c r="I505" s="263"/>
      <x:c r="J505" s="299"/>
    </x:row>
    <x:row r="506" spans="1:10" ht="20">
      <x:c r="A506" s="323"/>
      <x:c r="B506" s="263"/>
      <x:c r="C506" s="263"/>
      <x:c r="D506" s="263"/>
      <x:c r="E506" s="183"/>
      <x:c r="F506" s="263"/>
      <x:c r="G506" s="263"/>
      <x:c r="H506" s="263"/>
      <x:c r="I506" s="263"/>
      <x:c r="J506" s="299"/>
    </x:row>
    <x:row r="507" spans="1:10" ht="20">
      <x:c r="A507" s="323"/>
      <x:c r="B507" s="263"/>
      <x:c r="C507" s="263"/>
      <x:c r="D507" s="263"/>
      <x:c r="E507" s="183"/>
      <x:c r="F507" s="263"/>
      <x:c r="G507" s="263"/>
      <x:c r="H507" s="263"/>
      <x:c r="I507" s="263"/>
      <x:c r="J507" s="299"/>
    </x:row>
    <x:row r="508" spans="1:10" ht="20">
      <x:c r="A508" s="323"/>
      <x:c r="B508" s="263"/>
      <x:c r="C508" s="263"/>
      <x:c r="D508" s="263"/>
      <x:c r="E508" s="183"/>
      <x:c r="F508" s="263"/>
      <x:c r="G508" s="263"/>
      <x:c r="H508" s="263"/>
      <x:c r="I508" s="263"/>
      <x:c r="J508" s="299"/>
    </x:row>
    <x:row r="509" spans="1:10" ht="20">
      <x:c r="A509" s="323"/>
      <x:c r="B509" s="263"/>
      <x:c r="C509" s="263"/>
      <x:c r="D509" s="263"/>
      <x:c r="E509" s="183"/>
      <x:c r="F509" s="263"/>
      <x:c r="G509" s="263"/>
      <x:c r="H509" s="263"/>
      <x:c r="I509" s="263"/>
      <x:c r="J509" s="299"/>
    </x:row>
    <x:row r="510" spans="1:10" ht="20">
      <x:c r="A510" s="323"/>
      <x:c r="B510" s="263"/>
      <x:c r="C510" s="263"/>
      <x:c r="D510" s="263"/>
      <x:c r="E510" s="183"/>
      <x:c r="F510" s="263"/>
      <x:c r="G510" s="263"/>
      <x:c r="H510" s="263"/>
      <x:c r="I510" s="263"/>
      <x:c r="J510" s="299"/>
    </x:row>
    <x:row r="511" spans="1:10" ht="20">
      <x:c r="A511" s="323"/>
      <x:c r="B511" s="263"/>
      <x:c r="C511" s="263"/>
      <x:c r="D511" s="263"/>
      <x:c r="E511" s="183"/>
      <x:c r="F511" s="263"/>
      <x:c r="G511" s="263"/>
      <x:c r="H511" s="263"/>
      <x:c r="I511" s="263"/>
      <x:c r="J511" s="299"/>
    </x:row>
    <x:row r="512" spans="1:10" ht="20">
      <x:c r="A512" s="323"/>
      <x:c r="B512" s="263"/>
      <x:c r="C512" s="263"/>
      <x:c r="D512" s="263"/>
      <x:c r="E512" s="183"/>
      <x:c r="F512" s="263"/>
      <x:c r="G512" s="263"/>
      <x:c r="H512" s="263"/>
      <x:c r="I512" s="263"/>
      <x:c r="J512" s="299"/>
    </x:row>
    <x:row r="513" spans="1:10" ht="20">
      <x:c r="A513" s="323"/>
      <x:c r="B513" s="263"/>
      <x:c r="C513" s="263"/>
      <x:c r="D513" s="263"/>
      <x:c r="E513" s="183"/>
      <x:c r="F513" s="263"/>
      <x:c r="G513" s="263"/>
      <x:c r="H513" s="263"/>
      <x:c r="I513" s="263"/>
      <x:c r="J513" s="299"/>
    </x:row>
    <x:row r="514" spans="1:10" ht="20">
      <x:c r="A514" s="323"/>
      <x:c r="B514" s="263"/>
      <x:c r="C514" s="263"/>
      <x:c r="D514" s="263"/>
      <x:c r="E514" s="183"/>
      <x:c r="F514" s="263"/>
      <x:c r="G514" s="263"/>
      <x:c r="H514" s="263"/>
      <x:c r="I514" s="263"/>
      <x:c r="J514" s="299"/>
    </x:row>
    <x:row r="515" spans="1:10" ht="20">
      <x:c r="A515" s="323"/>
      <x:c r="B515" s="263"/>
      <x:c r="C515" s="263"/>
      <x:c r="D515" s="263"/>
      <x:c r="E515" s="183"/>
      <x:c r="F515" s="263"/>
      <x:c r="G515" s="263"/>
      <x:c r="H515" s="263"/>
      <x:c r="I515" s="263"/>
      <x:c r="J515" s="299"/>
    </x:row>
    <x:row r="516" spans="1:10" ht="20">
      <x:c r="A516" s="323"/>
      <x:c r="B516" s="263"/>
      <x:c r="C516" s="263"/>
      <x:c r="D516" s="263"/>
      <x:c r="E516" s="183"/>
      <x:c r="F516" s="263"/>
      <x:c r="G516" s="263"/>
      <x:c r="H516" s="263"/>
      <x:c r="I516" s="263"/>
      <x:c r="J516" s="299"/>
    </x:row>
    <x:row r="517" spans="1:10" ht="20">
      <x:c r="A517" s="323"/>
      <x:c r="B517" s="263"/>
      <x:c r="C517" s="263"/>
      <x:c r="D517" s="263"/>
      <x:c r="E517" s="183"/>
      <x:c r="F517" s="263"/>
      <x:c r="G517" s="263"/>
      <x:c r="H517" s="263"/>
      <x:c r="I517" s="263"/>
      <x:c r="J517" s="299"/>
    </x:row>
    <x:row r="518" spans="1:10" ht="20">
      <x:c r="A518" s="323"/>
      <x:c r="B518" s="263"/>
      <x:c r="C518" s="263"/>
      <x:c r="D518" s="263"/>
      <x:c r="E518" s="183"/>
      <x:c r="F518" s="263"/>
      <x:c r="G518" s="263"/>
      <x:c r="H518" s="263"/>
      <x:c r="I518" s="263"/>
      <x:c r="J518" s="299"/>
    </x:row>
    <x:row r="519" spans="1:10" ht="20">
      <x:c r="A519" s="323"/>
      <x:c r="B519" s="263"/>
      <x:c r="C519" s="263"/>
      <x:c r="D519" s="263"/>
      <x:c r="E519" s="183"/>
      <x:c r="F519" s="263"/>
      <x:c r="G519" s="263"/>
      <x:c r="H519" s="263"/>
      <x:c r="I519" s="263"/>
      <x:c r="J519" s="299"/>
    </x:row>
    <x:row r="520" spans="1:10" ht="20">
      <x:c r="A520" s="323"/>
      <x:c r="B520" s="263"/>
      <x:c r="C520" s="263"/>
      <x:c r="D520" s="263"/>
      <x:c r="E520" s="183"/>
      <x:c r="F520" s="263"/>
      <x:c r="G520" s="263"/>
      <x:c r="H520" s="263"/>
      <x:c r="I520" s="263"/>
      <x:c r="J520" s="299"/>
    </x:row>
    <x:row r="521" spans="1:10" ht="20">
      <x:c r="A521" s="323"/>
      <x:c r="B521" s="263"/>
      <x:c r="C521" s="263"/>
      <x:c r="D521" s="263"/>
      <x:c r="E521" s="183"/>
      <x:c r="F521" s="263"/>
      <x:c r="G521" s="263"/>
      <x:c r="H521" s="263"/>
      <x:c r="I521" s="263"/>
      <x:c r="J521" s="299"/>
    </x:row>
    <x:row r="522" spans="1:10" ht="20">
      <x:c r="A522" s="323"/>
      <x:c r="B522" s="263"/>
      <x:c r="C522" s="263"/>
      <x:c r="D522" s="263"/>
      <x:c r="E522" s="183"/>
      <x:c r="F522" s="263"/>
      <x:c r="G522" s="263"/>
      <x:c r="H522" s="263"/>
      <x:c r="I522" s="263"/>
      <x:c r="J522" s="299"/>
    </x:row>
    <x:row r="523" spans="1:10" ht="20">
      <x:c r="A523" s="323"/>
      <x:c r="B523" s="263"/>
      <x:c r="C523" s="263"/>
      <x:c r="D523" s="263"/>
      <x:c r="E523" s="183"/>
      <x:c r="F523" s="263"/>
      <x:c r="G523" s="263"/>
      <x:c r="H523" s="263"/>
      <x:c r="I523" s="263"/>
      <x:c r="J523" s="299"/>
    </x:row>
    <x:row r="524" spans="1:10" ht="20">
      <x:c r="A524" s="323"/>
      <x:c r="B524" s="263"/>
      <x:c r="C524" s="263"/>
      <x:c r="D524" s="263"/>
      <x:c r="E524" s="183"/>
      <x:c r="F524" s="263"/>
      <x:c r="G524" s="263"/>
      <x:c r="H524" s="263"/>
      <x:c r="I524" s="263"/>
      <x:c r="J524" s="299"/>
    </x:row>
    <x:row r="525" spans="1:10" ht="20">
      <x:c r="A525" s="323"/>
      <x:c r="B525" s="263"/>
      <x:c r="C525" s="263"/>
      <x:c r="D525" s="263"/>
      <x:c r="E525" s="183"/>
      <x:c r="F525" s="263"/>
      <x:c r="G525" s="263"/>
      <x:c r="H525" s="263"/>
      <x:c r="I525" s="263"/>
      <x:c r="J525" s="299"/>
    </x:row>
    <x:row r="526" spans="1:10" ht="20">
      <x:c r="A526" s="323"/>
      <x:c r="B526" s="263"/>
      <x:c r="C526" s="263"/>
      <x:c r="D526" s="263"/>
      <x:c r="E526" s="183"/>
      <x:c r="F526" s="263"/>
      <x:c r="G526" s="263"/>
      <x:c r="H526" s="263"/>
      <x:c r="I526" s="263"/>
      <x:c r="J526" s="299"/>
    </x:row>
    <x:row r="527" spans="1:10" ht="20">
      <x:c r="A527" s="323"/>
      <x:c r="B527" s="263"/>
      <x:c r="C527" s="263"/>
      <x:c r="D527" s="263"/>
      <x:c r="E527" s="183"/>
      <x:c r="F527" s="263"/>
      <x:c r="G527" s="263"/>
      <x:c r="H527" s="263"/>
      <x:c r="I527" s="263"/>
      <x:c r="J527" s="299"/>
    </x:row>
    <x:row r="528" spans="1:10" ht="20">
      <x:c r="A528" s="323"/>
      <x:c r="B528" s="263"/>
      <x:c r="C528" s="263"/>
      <x:c r="D528" s="263"/>
      <x:c r="E528" s="183"/>
      <x:c r="F528" s="263"/>
      <x:c r="G528" s="263"/>
      <x:c r="H528" s="263"/>
      <x:c r="I528" s="263"/>
      <x:c r="J528" s="299"/>
    </x:row>
    <x:row r="529" spans="1:10" ht="20">
      <x:c r="A529" s="323"/>
      <x:c r="B529" s="263"/>
      <x:c r="C529" s="263"/>
      <x:c r="D529" s="263"/>
      <x:c r="E529" s="183"/>
      <x:c r="F529" s="263"/>
      <x:c r="G529" s="263"/>
      <x:c r="H529" s="263"/>
      <x:c r="I529" s="263"/>
      <x:c r="J529" s="299"/>
    </x:row>
    <x:row r="530" spans="1:10" ht="20">
      <x:c r="A530" s="323"/>
      <x:c r="B530" s="263"/>
      <x:c r="C530" s="263"/>
      <x:c r="D530" s="263"/>
      <x:c r="E530" s="183"/>
      <x:c r="F530" s="263"/>
      <x:c r="G530" s="263"/>
      <x:c r="H530" s="263"/>
      <x:c r="I530" s="263"/>
      <x:c r="J530" s="299"/>
    </x:row>
    <x:row r="531" spans="1:10" ht="20">
      <x:c r="A531" s="323"/>
      <x:c r="B531" s="263"/>
      <x:c r="C531" s="263"/>
      <x:c r="D531" s="263"/>
      <x:c r="E531" s="183"/>
      <x:c r="F531" s="263"/>
      <x:c r="G531" s="263"/>
      <x:c r="H531" s="263"/>
      <x:c r="I531" s="263"/>
      <x:c r="J531" s="299"/>
    </x:row>
    <x:row r="532" spans="1:10" ht="20">
      <x:c r="A532" s="323"/>
      <x:c r="B532" s="263"/>
      <x:c r="C532" s="263"/>
      <x:c r="D532" s="263"/>
      <x:c r="E532" s="183"/>
      <x:c r="F532" s="263"/>
      <x:c r="G532" s="263"/>
      <x:c r="H532" s="263"/>
      <x:c r="I532" s="263"/>
      <x:c r="J532" s="299"/>
    </x:row>
    <x:row r="533" spans="1:10" ht="20">
      <x:c r="A533" s="323"/>
      <x:c r="B533" s="263"/>
      <x:c r="C533" s="263"/>
      <x:c r="D533" s="263"/>
      <x:c r="E533" s="183"/>
      <x:c r="F533" s="263"/>
      <x:c r="G533" s="263"/>
      <x:c r="H533" s="263"/>
      <x:c r="I533" s="263"/>
      <x:c r="J533" s="299"/>
    </x:row>
    <x:row r="534" spans="1:10" ht="20">
      <x:c r="A534" s="323"/>
      <x:c r="B534" s="263"/>
      <x:c r="C534" s="263"/>
      <x:c r="D534" s="263"/>
      <x:c r="E534" s="183"/>
      <x:c r="F534" s="263"/>
      <x:c r="G534" s="263"/>
      <x:c r="H534" s="263"/>
      <x:c r="I534" s="263"/>
      <x:c r="J534" s="299"/>
    </x:row>
    <x:row r="535" spans="1:10" ht="20">
      <x:c r="A535" s="323"/>
      <x:c r="B535" s="263"/>
      <x:c r="C535" s="263"/>
      <x:c r="D535" s="263"/>
      <x:c r="E535" s="183"/>
      <x:c r="F535" s="263"/>
      <x:c r="G535" s="263"/>
      <x:c r="H535" s="263"/>
      <x:c r="I535" s="263"/>
      <x:c r="J535" s="299"/>
    </x:row>
    <x:row r="536" spans="1:10" ht="20">
      <x:c r="A536" s="323"/>
      <x:c r="B536" s="263"/>
      <x:c r="C536" s="263"/>
      <x:c r="D536" s="263"/>
      <x:c r="E536" s="183"/>
      <x:c r="F536" s="263"/>
      <x:c r="G536" s="263"/>
      <x:c r="H536" s="263"/>
      <x:c r="I536" s="263"/>
      <x:c r="J536" s="299"/>
    </x:row>
    <x:row r="537" spans="1:10" ht="20">
      <x:c r="A537" s="323"/>
      <x:c r="B537" s="263"/>
      <x:c r="C537" s="263"/>
      <x:c r="D537" s="263"/>
      <x:c r="E537" s="183"/>
      <x:c r="F537" s="263"/>
      <x:c r="G537" s="263"/>
      <x:c r="H537" s="263"/>
      <x:c r="I537" s="263"/>
      <x:c r="J537" s="299"/>
    </x:row>
    <x:row r="538" spans="1:10" ht="20">
      <x:c r="A538" s="323"/>
      <x:c r="B538" s="263"/>
      <x:c r="C538" s="263"/>
      <x:c r="D538" s="263"/>
      <x:c r="E538" s="183"/>
      <x:c r="F538" s="263"/>
      <x:c r="G538" s="263"/>
      <x:c r="H538" s="263"/>
      <x:c r="I538" s="263"/>
      <x:c r="J538" s="299"/>
    </x:row>
    <x:row r="539" spans="1:10" ht="20">
      <x:c r="A539" s="323"/>
      <x:c r="B539" s="263"/>
      <x:c r="C539" s="263"/>
      <x:c r="D539" s="263"/>
      <x:c r="E539" s="183"/>
      <x:c r="F539" s="263"/>
      <x:c r="G539" s="263"/>
      <x:c r="H539" s="263"/>
      <x:c r="I539" s="263"/>
      <x:c r="J539" s="299"/>
    </x:row>
    <x:row r="540" spans="1:10" ht="20">
      <x:c r="A540" s="323"/>
      <x:c r="B540" s="263"/>
      <x:c r="C540" s="263"/>
      <x:c r="D540" s="263"/>
      <x:c r="E540" s="183"/>
      <x:c r="F540" s="263"/>
      <x:c r="G540" s="263"/>
      <x:c r="H540" s="263"/>
      <x:c r="I540" s="263"/>
      <x:c r="J540" s="299"/>
    </x:row>
    <x:row r="541" spans="1:10" ht="20">
      <x:c r="A541" s="323"/>
      <x:c r="B541" s="263"/>
      <x:c r="C541" s="263"/>
      <x:c r="D541" s="263"/>
      <x:c r="E541" s="183"/>
      <x:c r="F541" s="263"/>
      <x:c r="G541" s="263"/>
      <x:c r="H541" s="263"/>
      <x:c r="I541" s="263"/>
      <x:c r="J541" s="299"/>
    </x:row>
    <x:row r="542" spans="1:10" ht="20">
      <x:c r="A542" s="323"/>
      <x:c r="B542" s="263"/>
      <x:c r="C542" s="263"/>
      <x:c r="D542" s="263"/>
      <x:c r="E542" s="183"/>
      <x:c r="F542" s="263"/>
      <x:c r="G542" s="263"/>
      <x:c r="H542" s="263"/>
      <x:c r="I542" s="263"/>
      <x:c r="J542" s="299"/>
    </x:row>
    <x:row r="543" spans="1:10" ht="20">
      <x:c r="A543" s="323"/>
      <x:c r="B543" s="263"/>
      <x:c r="C543" s="263"/>
      <x:c r="D543" s="263"/>
      <x:c r="E543" s="183"/>
      <x:c r="F543" s="263"/>
      <x:c r="G543" s="263"/>
      <x:c r="H543" s="263"/>
      <x:c r="I543" s="263"/>
      <x:c r="J543" s="299"/>
    </x:row>
    <x:row r="544" spans="1:10" ht="20">
      <x:c r="A544" s="323"/>
      <x:c r="B544" s="263"/>
      <x:c r="C544" s="263"/>
      <x:c r="D544" s="263"/>
      <x:c r="E544" s="183"/>
      <x:c r="F544" s="263"/>
      <x:c r="G544" s="263"/>
      <x:c r="H544" s="263"/>
      <x:c r="I544" s="263"/>
      <x:c r="J544" s="299"/>
    </x:row>
    <x:row r="545" spans="1:10" ht="20">
      <x:c r="A545" s="323"/>
      <x:c r="B545" s="263"/>
      <x:c r="C545" s="263"/>
      <x:c r="D545" s="263"/>
      <x:c r="E545" s="183"/>
      <x:c r="F545" s="263"/>
      <x:c r="G545" s="263"/>
      <x:c r="H545" s="263"/>
      <x:c r="I545" s="263"/>
      <x:c r="J545" s="299"/>
    </x:row>
    <x:row r="546" spans="1:10" ht="20">
      <x:c r="A546" s="323"/>
      <x:c r="B546" s="263"/>
      <x:c r="C546" s="263"/>
      <x:c r="D546" s="263"/>
      <x:c r="E546" s="183"/>
      <x:c r="F546" s="263"/>
      <x:c r="G546" s="263"/>
      <x:c r="H546" s="263"/>
      <x:c r="I546" s="263"/>
      <x:c r="J546" s="299"/>
    </x:row>
    <x:row r="547" spans="1:10" ht="20">
      <x:c r="A547" s="323"/>
      <x:c r="B547" s="263"/>
      <x:c r="C547" s="263"/>
      <x:c r="D547" s="263"/>
      <x:c r="E547" s="183"/>
      <x:c r="F547" s="263"/>
      <x:c r="G547" s="263"/>
      <x:c r="H547" s="263"/>
      <x:c r="I547" s="263"/>
      <x:c r="J547" s="299"/>
    </x:row>
    <x:row r="548" spans="1:10" ht="20">
      <x:c r="A548" s="323"/>
      <x:c r="B548" s="263"/>
      <x:c r="C548" s="263"/>
      <x:c r="D548" s="263"/>
      <x:c r="E548" s="183"/>
      <x:c r="F548" s="263"/>
      <x:c r="G548" s="263"/>
      <x:c r="H548" s="263"/>
      <x:c r="I548" s="263"/>
      <x:c r="J548" s="299"/>
    </x:row>
    <x:row r="549" spans="1:10" ht="20">
      <x:c r="A549" s="323"/>
      <x:c r="B549" s="263"/>
      <x:c r="C549" s="263"/>
      <x:c r="D549" s="263"/>
      <x:c r="E549" s="183"/>
      <x:c r="F549" s="263"/>
      <x:c r="G549" s="263"/>
      <x:c r="H549" s="263"/>
      <x:c r="I549" s="263"/>
      <x:c r="J549" s="299"/>
    </x:row>
    <x:row r="550" spans="1:10" ht="20">
      <x:c r="A550" s="323"/>
      <x:c r="B550" s="263"/>
      <x:c r="C550" s="263"/>
      <x:c r="D550" s="263"/>
      <x:c r="E550" s="183"/>
      <x:c r="F550" s="263"/>
      <x:c r="G550" s="263"/>
      <x:c r="H550" s="263"/>
      <x:c r="I550" s="263"/>
      <x:c r="J550" s="299"/>
    </x:row>
    <x:row r="551" spans="1:10" ht="20">
      <x:c r="A551" s="323"/>
      <x:c r="B551" s="263"/>
      <x:c r="C551" s="263"/>
      <x:c r="D551" s="263"/>
      <x:c r="E551" s="183"/>
      <x:c r="F551" s="263"/>
      <x:c r="G551" s="263"/>
      <x:c r="H551" s="263"/>
      <x:c r="I551" s="263"/>
      <x:c r="J551" s="299"/>
    </x:row>
    <x:row r="552" spans="1:10" ht="20">
      <x:c r="A552" s="323"/>
      <x:c r="B552" s="263"/>
      <x:c r="C552" s="263"/>
      <x:c r="D552" s="263"/>
      <x:c r="E552" s="183"/>
      <x:c r="F552" s="263"/>
      <x:c r="G552" s="263"/>
      <x:c r="H552" s="263"/>
      <x:c r="I552" s="263"/>
      <x:c r="J552" s="299"/>
    </x:row>
    <x:row r="553" spans="1:10" ht="20">
      <x:c r="A553" s="323"/>
      <x:c r="B553" s="263"/>
      <x:c r="C553" s="263"/>
      <x:c r="D553" s="263"/>
      <x:c r="E553" s="183"/>
      <x:c r="F553" s="263"/>
      <x:c r="G553" s="263"/>
      <x:c r="H553" s="263"/>
      <x:c r="I553" s="263"/>
      <x:c r="J553" s="299"/>
    </x:row>
    <x:row r="554" spans="1:10" ht="20">
      <x:c r="A554" s="323"/>
      <x:c r="B554" s="263"/>
      <x:c r="C554" s="263"/>
      <x:c r="D554" s="263"/>
      <x:c r="E554" s="183"/>
      <x:c r="F554" s="263"/>
      <x:c r="G554" s="263"/>
      <x:c r="H554" s="263"/>
      <x:c r="I554" s="263"/>
      <x:c r="J554" s="299"/>
    </x:row>
    <x:row r="555" spans="1:10" ht="20">
      <x:c r="A555" s="323"/>
      <x:c r="B555" s="263"/>
      <x:c r="C555" s="263"/>
      <x:c r="D555" s="263"/>
      <x:c r="E555" s="183"/>
      <x:c r="F555" s="263"/>
      <x:c r="G555" s="263"/>
      <x:c r="H555" s="263"/>
      <x:c r="I555" s="263"/>
      <x:c r="J555" s="299"/>
    </x:row>
    <x:row r="556" spans="1:10" ht="20">
      <x:c r="A556" s="323"/>
      <x:c r="B556" s="263"/>
      <x:c r="C556" s="263"/>
      <x:c r="D556" s="263"/>
      <x:c r="E556" s="183"/>
      <x:c r="F556" s="263"/>
      <x:c r="G556" s="263"/>
      <x:c r="H556" s="263"/>
      <x:c r="I556" s="263"/>
      <x:c r="J556" s="299"/>
    </x:row>
    <x:row r="557" spans="1:10" ht="20">
      <x:c r="A557" s="323"/>
      <x:c r="B557" s="263"/>
      <x:c r="C557" s="263"/>
      <x:c r="D557" s="263"/>
      <x:c r="E557" s="183"/>
      <x:c r="F557" s="263"/>
      <x:c r="G557" s="263"/>
      <x:c r="H557" s="263"/>
      <x:c r="I557" s="263"/>
      <x:c r="J557" s="299"/>
    </x:row>
    <x:row r="558" spans="1:10" ht="20">
      <x:c r="A558" s="323"/>
      <x:c r="B558" s="263"/>
      <x:c r="C558" s="263"/>
      <x:c r="D558" s="263"/>
      <x:c r="E558" s="183"/>
      <x:c r="F558" s="263"/>
      <x:c r="G558" s="263"/>
      <x:c r="H558" s="263"/>
      <x:c r="I558" s="263"/>
      <x:c r="J558" s="299"/>
    </x:row>
    <x:row r="559" spans="1:10" ht="20">
      <x:c r="A559" s="323"/>
      <x:c r="B559" s="263"/>
      <x:c r="C559" s="263"/>
      <x:c r="D559" s="263"/>
      <x:c r="E559" s="183"/>
      <x:c r="F559" s="263"/>
      <x:c r="G559" s="263"/>
      <x:c r="H559" s="263"/>
      <x:c r="I559" s="263"/>
      <x:c r="J559" s="299"/>
    </x:row>
    <x:row r="560" spans="1:10" ht="20">
      <x:c r="A560" s="323"/>
      <x:c r="B560" s="263"/>
      <x:c r="C560" s="263"/>
      <x:c r="D560" s="263"/>
      <x:c r="E560" s="183"/>
      <x:c r="F560" s="263"/>
      <x:c r="G560" s="263"/>
      <x:c r="H560" s="263"/>
      <x:c r="I560" s="263"/>
      <x:c r="J560" s="299"/>
    </x:row>
    <x:row r="561" spans="1:10" ht="20">
      <x:c r="A561" s="323"/>
      <x:c r="B561" s="263"/>
      <x:c r="C561" s="263"/>
      <x:c r="D561" s="263"/>
      <x:c r="E561" s="183"/>
      <x:c r="F561" s="263"/>
      <x:c r="G561" s="263"/>
      <x:c r="H561" s="263"/>
      <x:c r="I561" s="263"/>
      <x:c r="J561" s="299"/>
    </x:row>
    <x:row r="562" spans="1:10" ht="20">
      <x:c r="A562" s="323"/>
      <x:c r="B562" s="263"/>
      <x:c r="C562" s="263"/>
      <x:c r="D562" s="263"/>
      <x:c r="E562" s="183"/>
      <x:c r="F562" s="263"/>
      <x:c r="G562" s="263"/>
      <x:c r="H562" s="263"/>
      <x:c r="I562" s="263"/>
      <x:c r="J562" s="299"/>
    </x:row>
    <x:row r="563" spans="1:10" ht="20">
      <x:c r="A563" s="323"/>
      <x:c r="B563" s="263"/>
      <x:c r="C563" s="263"/>
      <x:c r="D563" s="263"/>
      <x:c r="E563" s="183"/>
      <x:c r="F563" s="263"/>
      <x:c r="G563" s="263"/>
      <x:c r="H563" s="263"/>
      <x:c r="I563" s="263"/>
      <x:c r="J563" s="299"/>
    </x:row>
    <x:row r="564" spans="1:10" ht="20">
      <x:c r="A564" s="323"/>
      <x:c r="B564" s="263"/>
      <x:c r="C564" s="263"/>
      <x:c r="D564" s="263"/>
      <x:c r="E564" s="183"/>
      <x:c r="F564" s="263"/>
      <x:c r="G564" s="263"/>
      <x:c r="H564" s="263"/>
      <x:c r="I564" s="263"/>
      <x:c r="J564" s="299"/>
    </x:row>
    <x:row r="565" spans="1:10" ht="20">
      <x:c r="A565" s="323"/>
      <x:c r="B565" s="263"/>
      <x:c r="C565" s="263"/>
      <x:c r="D565" s="263"/>
      <x:c r="E565" s="183"/>
      <x:c r="F565" s="263"/>
      <x:c r="G565" s="263"/>
      <x:c r="H565" s="263"/>
      <x:c r="I565" s="263"/>
      <x:c r="J565" s="299"/>
    </x:row>
    <x:row r="566" spans="1:10" ht="20">
      <x:c r="A566" s="323"/>
      <x:c r="B566" s="263"/>
      <x:c r="C566" s="263"/>
      <x:c r="D566" s="263"/>
      <x:c r="E566" s="183"/>
      <x:c r="F566" s="263"/>
      <x:c r="G566" s="263"/>
      <x:c r="H566" s="263"/>
      <x:c r="I566" s="263"/>
      <x:c r="J566" s="299"/>
    </x:row>
    <x:row r="567" spans="1:10" ht="20">
      <x:c r="A567" s="323"/>
      <x:c r="B567" s="263"/>
      <x:c r="C567" s="263"/>
      <x:c r="D567" s="263"/>
      <x:c r="E567" s="183"/>
      <x:c r="F567" s="263"/>
      <x:c r="G567" s="263"/>
      <x:c r="H567" s="263"/>
      <x:c r="I567" s="263"/>
      <x:c r="J567" s="299"/>
    </x:row>
    <x:row r="568" spans="1:10" ht="20">
      <x:c r="A568" s="323"/>
      <x:c r="B568" s="263"/>
      <x:c r="C568" s="263"/>
      <x:c r="D568" s="263"/>
      <x:c r="E568" s="183"/>
      <x:c r="F568" s="263"/>
      <x:c r="G568" s="263"/>
      <x:c r="H568" s="263"/>
      <x:c r="I568" s="263"/>
      <x:c r="J568" s="299"/>
    </x:row>
    <x:row r="569" spans="1:10" ht="20">
      <x:c r="A569" s="323"/>
      <x:c r="B569" s="263"/>
      <x:c r="C569" s="263"/>
      <x:c r="D569" s="263"/>
      <x:c r="E569" s="183"/>
      <x:c r="F569" s="263"/>
      <x:c r="G569" s="263"/>
      <x:c r="H569" s="263"/>
      <x:c r="I569" s="263"/>
      <x:c r="J569" s="299"/>
    </x:row>
    <x:row r="570" spans="1:10" ht="20">
      <x:c r="A570" s="323"/>
      <x:c r="B570" s="263"/>
      <x:c r="C570" s="263"/>
      <x:c r="D570" s="263"/>
      <x:c r="E570" s="183"/>
      <x:c r="F570" s="263"/>
      <x:c r="G570" s="263"/>
      <x:c r="H570" s="263"/>
      <x:c r="I570" s="263"/>
      <x:c r="J570" s="299"/>
    </x:row>
    <x:row r="571" spans="1:10" ht="20">
      <x:c r="A571" s="323"/>
      <x:c r="B571" s="263"/>
      <x:c r="C571" s="263"/>
      <x:c r="D571" s="263"/>
      <x:c r="E571" s="183"/>
      <x:c r="F571" s="263"/>
      <x:c r="G571" s="263"/>
      <x:c r="H571" s="263"/>
      <x:c r="I571" s="263"/>
      <x:c r="J571" s="299"/>
    </x:row>
    <x:row r="572" spans="1:10" ht="20">
      <x:c r="A572" s="323"/>
      <x:c r="B572" s="263"/>
      <x:c r="C572" s="263"/>
      <x:c r="D572" s="263"/>
      <x:c r="E572" s="183"/>
      <x:c r="F572" s="263"/>
      <x:c r="G572" s="263"/>
      <x:c r="H572" s="263"/>
      <x:c r="I572" s="263"/>
      <x:c r="J572" s="299"/>
    </x:row>
    <x:row r="573" spans="1:10" ht="20">
      <x:c r="A573" s="323"/>
      <x:c r="B573" s="263"/>
      <x:c r="C573" s="263"/>
      <x:c r="D573" s="263"/>
      <x:c r="E573" s="183"/>
      <x:c r="F573" s="263"/>
      <x:c r="G573" s="263"/>
      <x:c r="H573" s="263"/>
      <x:c r="I573" s="263"/>
      <x:c r="J573" s="299"/>
    </x:row>
    <x:row r="574" spans="1:10" ht="20">
      <x:c r="A574" s="323"/>
      <x:c r="B574" s="263"/>
      <x:c r="C574" s="263"/>
      <x:c r="D574" s="263"/>
      <x:c r="E574" s="183"/>
      <x:c r="F574" s="263"/>
      <x:c r="G574" s="263"/>
      <x:c r="H574" s="263"/>
      <x:c r="I574" s="263"/>
      <x:c r="J574" s="299"/>
    </x:row>
    <x:row r="575" spans="1:10" ht="20">
      <x:c r="A575" s="323"/>
      <x:c r="B575" s="263"/>
      <x:c r="C575" s="263"/>
      <x:c r="D575" s="263"/>
      <x:c r="E575" s="183"/>
      <x:c r="F575" s="263"/>
      <x:c r="G575" s="263"/>
      <x:c r="H575" s="263"/>
      <x:c r="I575" s="263"/>
      <x:c r="J575" s="299"/>
    </x:row>
    <x:row r="576" spans="1:10" ht="20">
      <x:c r="A576" s="323"/>
      <x:c r="B576" s="263"/>
      <x:c r="C576" s="263"/>
      <x:c r="D576" s="263"/>
      <x:c r="E576" s="183"/>
      <x:c r="F576" s="263"/>
      <x:c r="G576" s="263"/>
      <x:c r="H576" s="263"/>
      <x:c r="I576" s="263"/>
      <x:c r="J576" s="299"/>
    </x:row>
    <x:row r="577" spans="1:10" ht="20">
      <x:c r="A577" s="323"/>
      <x:c r="B577" s="263"/>
      <x:c r="C577" s="263"/>
      <x:c r="D577" s="263"/>
      <x:c r="E577" s="183"/>
      <x:c r="F577" s="263"/>
      <x:c r="G577" s="263"/>
      <x:c r="H577" s="263"/>
      <x:c r="I577" s="263"/>
      <x:c r="J577" s="299"/>
    </x:row>
    <x:row r="578" spans="1:10" ht="20">
      <x:c r="A578" s="323"/>
      <x:c r="B578" s="263"/>
      <x:c r="C578" s="263"/>
      <x:c r="D578" s="263"/>
      <x:c r="E578" s="183"/>
      <x:c r="F578" s="263"/>
      <x:c r="G578" s="263"/>
      <x:c r="H578" s="263"/>
      <x:c r="I578" s="263"/>
      <x:c r="J578" s="299"/>
    </x:row>
    <x:row r="579" spans="1:10" ht="20">
      <x:c r="A579" s="323"/>
      <x:c r="B579" s="263"/>
      <x:c r="C579" s="263"/>
      <x:c r="D579" s="263"/>
      <x:c r="E579" s="183"/>
      <x:c r="F579" s="263"/>
      <x:c r="G579" s="263"/>
      <x:c r="H579" s="263"/>
      <x:c r="I579" s="263"/>
      <x:c r="J579" s="299"/>
    </x:row>
    <x:row r="580" spans="1:10" ht="20">
      <x:c r="A580" s="323"/>
      <x:c r="B580" s="263"/>
      <x:c r="C580" s="263"/>
      <x:c r="D580" s="263"/>
      <x:c r="E580" s="183"/>
      <x:c r="F580" s="263"/>
      <x:c r="G580" s="263"/>
      <x:c r="H580" s="263"/>
      <x:c r="I580" s="263"/>
      <x:c r="J580" s="299"/>
    </x:row>
    <x:row r="581" spans="1:10" ht="20">
      <x:c r="A581" s="323"/>
      <x:c r="B581" s="263"/>
      <x:c r="C581" s="263"/>
      <x:c r="D581" s="263"/>
      <x:c r="E581" s="183"/>
      <x:c r="F581" s="263"/>
      <x:c r="G581" s="263"/>
      <x:c r="H581" s="263"/>
      <x:c r="I581" s="263"/>
      <x:c r="J581" s="299"/>
    </x:row>
    <x:row r="582" spans="1:10" ht="20">
      <x:c r="A582" s="323"/>
      <x:c r="B582" s="263"/>
      <x:c r="C582" s="263"/>
      <x:c r="D582" s="263"/>
      <x:c r="E582" s="183"/>
      <x:c r="F582" s="263"/>
      <x:c r="G582" s="263"/>
      <x:c r="H582" s="263"/>
      <x:c r="I582" s="263"/>
      <x:c r="J582" s="299"/>
    </x:row>
    <x:row r="583" spans="1:10" ht="20">
      <x:c r="A583" s="323"/>
      <x:c r="B583" s="263"/>
      <x:c r="C583" s="263"/>
      <x:c r="D583" s="263"/>
      <x:c r="E583" s="183"/>
      <x:c r="F583" s="263"/>
      <x:c r="G583" s="263"/>
      <x:c r="H583" s="263"/>
      <x:c r="I583" s="263"/>
      <x:c r="J583" s="299"/>
    </x:row>
    <x:row r="584" spans="1:10" ht="20">
      <x:c r="A584" s="323"/>
      <x:c r="B584" s="263"/>
      <x:c r="C584" s="263"/>
      <x:c r="D584" s="263"/>
      <x:c r="E584" s="183"/>
      <x:c r="F584" s="263"/>
      <x:c r="G584" s="263"/>
      <x:c r="H584" s="263"/>
      <x:c r="I584" s="263"/>
      <x:c r="J584" s="299"/>
    </x:row>
    <x:row r="585" spans="1:10" ht="20">
      <x:c r="A585" s="323"/>
      <x:c r="B585" s="263"/>
      <x:c r="C585" s="263"/>
      <x:c r="D585" s="263"/>
      <x:c r="E585" s="183"/>
      <x:c r="F585" s="263"/>
      <x:c r="G585" s="263"/>
      <x:c r="H585" s="263"/>
      <x:c r="I585" s="263"/>
      <x:c r="J585" s="299"/>
    </x:row>
    <x:row r="586" spans="1:10" ht="20">
      <x:c r="A586" s="323"/>
      <x:c r="B586" s="263"/>
      <x:c r="C586" s="263"/>
      <x:c r="D586" s="263"/>
      <x:c r="E586" s="183"/>
      <x:c r="F586" s="263"/>
      <x:c r="G586" s="263"/>
      <x:c r="H586" s="263"/>
      <x:c r="I586" s="263"/>
      <x:c r="J586" s="299"/>
    </x:row>
    <x:row r="587" spans="1:10" ht="20">
      <x:c r="A587" s="323"/>
      <x:c r="B587" s="263"/>
      <x:c r="C587" s="263"/>
      <x:c r="D587" s="263"/>
      <x:c r="E587" s="183"/>
      <x:c r="F587" s="263"/>
      <x:c r="G587" s="263"/>
      <x:c r="H587" s="263"/>
      <x:c r="I587" s="263"/>
      <x:c r="J587" s="299"/>
    </x:row>
    <x:row r="588" spans="1:10" ht="20">
      <x:c r="A588" s="323"/>
      <x:c r="B588" s="263"/>
      <x:c r="C588" s="263"/>
      <x:c r="D588" s="263"/>
      <x:c r="E588" s="183"/>
      <x:c r="F588" s="263"/>
      <x:c r="G588" s="263"/>
      <x:c r="H588" s="263"/>
      <x:c r="I588" s="263"/>
      <x:c r="J588" s="299"/>
    </x:row>
    <x:row r="589" spans="1:10" ht="20">
      <x:c r="A589" s="323"/>
      <x:c r="B589" s="263"/>
      <x:c r="C589" s="263"/>
      <x:c r="D589" s="263"/>
      <x:c r="E589" s="183"/>
      <x:c r="F589" s="263"/>
      <x:c r="G589" s="263"/>
      <x:c r="H589" s="263"/>
      <x:c r="I589" s="263"/>
      <x:c r="J589" s="299"/>
    </x:row>
    <x:row r="590" spans="1:10" ht="20">
      <x:c r="A590" s="323"/>
      <x:c r="B590" s="263"/>
      <x:c r="C590" s="263"/>
      <x:c r="D590" s="263"/>
      <x:c r="E590" s="183"/>
      <x:c r="F590" s="263"/>
      <x:c r="G590" s="263"/>
      <x:c r="H590" s="263"/>
      <x:c r="I590" s="263"/>
      <x:c r="J590" s="299"/>
    </x:row>
    <x:row r="591" spans="1:10" ht="20">
      <x:c r="A591" s="323"/>
      <x:c r="B591" s="263"/>
      <x:c r="C591" s="263"/>
      <x:c r="D591" s="263"/>
      <x:c r="E591" s="183"/>
      <x:c r="F591" s="263"/>
      <x:c r="G591" s="263"/>
      <x:c r="H591" s="263"/>
      <x:c r="I591" s="263"/>
      <x:c r="J591" s="299"/>
    </x:row>
    <x:row r="592" spans="1:10" ht="20">
      <x:c r="A592" s="323"/>
      <x:c r="B592" s="263"/>
      <x:c r="C592" s="263"/>
      <x:c r="D592" s="263"/>
      <x:c r="E592" s="183"/>
      <x:c r="F592" s="263"/>
      <x:c r="G592" s="263"/>
      <x:c r="H592" s="263"/>
      <x:c r="I592" s="263"/>
      <x:c r="J592" s="299"/>
    </x:row>
    <x:row r="593" spans="1:10" ht="20">
      <x:c r="A593" s="323"/>
      <x:c r="B593" s="263"/>
      <x:c r="C593" s="263"/>
      <x:c r="D593" s="263"/>
      <x:c r="E593" s="183"/>
      <x:c r="F593" s="263"/>
      <x:c r="G593" s="263"/>
      <x:c r="H593" s="263"/>
      <x:c r="I593" s="263"/>
      <x:c r="J593" s="299"/>
    </x:row>
    <x:row r="594" spans="1:10" ht="20">
      <x:c r="A594" s="323"/>
      <x:c r="B594" s="263"/>
      <x:c r="C594" s="263"/>
      <x:c r="D594" s="263"/>
      <x:c r="E594" s="183"/>
      <x:c r="F594" s="263"/>
      <x:c r="G594" s="263"/>
      <x:c r="H594" s="263"/>
      <x:c r="I594" s="263"/>
      <x:c r="J594" s="299"/>
    </x:row>
    <x:row r="595" spans="1:10" ht="20">
      <x:c r="A595" s="323"/>
      <x:c r="B595" s="263"/>
      <x:c r="C595" s="263"/>
      <x:c r="D595" s="263"/>
      <x:c r="E595" s="183"/>
      <x:c r="F595" s="263"/>
      <x:c r="G595" s="263"/>
      <x:c r="H595" s="263"/>
      <x:c r="I595" s="263"/>
      <x:c r="J595" s="299"/>
    </x:row>
    <x:row r="596" spans="1:10" ht="20">
      <x:c r="A596" s="323"/>
      <x:c r="B596" s="263"/>
      <x:c r="C596" s="263"/>
      <x:c r="D596" s="263"/>
      <x:c r="E596" s="183"/>
      <x:c r="F596" s="263"/>
      <x:c r="G596" s="263"/>
      <x:c r="H596" s="263"/>
      <x:c r="I596" s="263"/>
      <x:c r="J596" s="299"/>
    </x:row>
    <x:row r="597" spans="1:10" ht="20">
      <x:c r="A597" s="323"/>
      <x:c r="B597" s="263"/>
      <x:c r="C597" s="263"/>
      <x:c r="D597" s="263"/>
      <x:c r="E597" s="183"/>
      <x:c r="F597" s="263"/>
      <x:c r="G597" s="263"/>
      <x:c r="H597" s="263"/>
      <x:c r="I597" s="263"/>
      <x:c r="J597" s="299"/>
    </x:row>
    <x:row r="598" spans="1:10" ht="20">
      <x:c r="A598" s="323"/>
      <x:c r="B598" s="263"/>
      <x:c r="C598" s="263"/>
      <x:c r="D598" s="263"/>
      <x:c r="E598" s="183"/>
      <x:c r="F598" s="263"/>
      <x:c r="G598" s="263"/>
      <x:c r="H598" s="263"/>
      <x:c r="I598" s="263"/>
      <x:c r="J598" s="299"/>
    </x:row>
    <x:row r="599" spans="1:10" ht="20">
      <x:c r="A599" s="323"/>
      <x:c r="B599" s="263"/>
      <x:c r="C599" s="263"/>
      <x:c r="D599" s="263"/>
      <x:c r="E599" s="183"/>
      <x:c r="F599" s="263"/>
      <x:c r="G599" s="263"/>
      <x:c r="H599" s="263"/>
      <x:c r="I599" s="263"/>
      <x:c r="J599" s="299"/>
    </x:row>
    <x:row r="600" spans="1:10" ht="20">
      <x:c r="A600" s="323"/>
      <x:c r="B600" s="263"/>
      <x:c r="C600" s="263"/>
      <x:c r="D600" s="263"/>
      <x:c r="E600" s="183"/>
      <x:c r="F600" s="263"/>
      <x:c r="G600" s="263"/>
      <x:c r="H600" s="263"/>
      <x:c r="I600" s="263"/>
      <x:c r="J600" s="299"/>
    </x:row>
    <x:row r="601" spans="1:10" ht="20">
      <x:c r="A601" s="323"/>
      <x:c r="B601" s="263"/>
      <x:c r="C601" s="263"/>
      <x:c r="D601" s="263"/>
      <x:c r="E601" s="183"/>
      <x:c r="F601" s="263"/>
      <x:c r="G601" s="263"/>
      <x:c r="H601" s="263"/>
      <x:c r="I601" s="263"/>
      <x:c r="J601" s="299"/>
    </x:row>
    <x:row r="602" spans="1:10" ht="20">
      <x:c r="A602" s="323"/>
      <x:c r="B602" s="263"/>
      <x:c r="C602" s="263"/>
      <x:c r="D602" s="263"/>
      <x:c r="E602" s="183"/>
      <x:c r="F602" s="263"/>
      <x:c r="G602" s="263"/>
      <x:c r="H602" s="263"/>
      <x:c r="I602" s="263"/>
      <x:c r="J602" s="299"/>
    </x:row>
    <x:row r="603" spans="1:10" ht="20">
      <x:c r="A603" s="323"/>
      <x:c r="B603" s="263"/>
      <x:c r="C603" s="263"/>
      <x:c r="D603" s="263"/>
      <x:c r="E603" s="183"/>
      <x:c r="F603" s="263"/>
      <x:c r="G603" s="263"/>
      <x:c r="H603" s="263"/>
      <x:c r="I603" s="263"/>
      <x:c r="J603" s="299"/>
    </x:row>
    <x:row r="604" spans="1:10" ht="20">
      <x:c r="A604" s="323"/>
      <x:c r="B604" s="263"/>
      <x:c r="C604" s="263"/>
      <x:c r="D604" s="263"/>
      <x:c r="E604" s="183"/>
      <x:c r="F604" s="263"/>
      <x:c r="G604" s="263"/>
      <x:c r="H604" s="263"/>
      <x:c r="I604" s="263"/>
      <x:c r="J604" s="299"/>
    </x:row>
    <x:row r="605" spans="1:10" ht="20">
      <x:c r="A605" s="323"/>
      <x:c r="B605" s="263"/>
      <x:c r="C605" s="263"/>
      <x:c r="D605" s="263"/>
      <x:c r="E605" s="183"/>
      <x:c r="F605" s="263"/>
      <x:c r="G605" s="263"/>
      <x:c r="H605" s="263"/>
      <x:c r="I605" s="263"/>
      <x:c r="J605" s="299"/>
    </x:row>
    <x:row r="606" spans="1:10" ht="20">
      <x:c r="A606" s="323"/>
      <x:c r="B606" s="263"/>
      <x:c r="C606" s="263"/>
      <x:c r="D606" s="263"/>
      <x:c r="E606" s="183"/>
      <x:c r="F606" s="263"/>
      <x:c r="G606" s="263"/>
      <x:c r="H606" s="263"/>
      <x:c r="I606" s="263"/>
      <x:c r="J606" s="299"/>
    </x:row>
    <x:row r="607" spans="1:10" ht="20">
      <x:c r="A607" s="323"/>
      <x:c r="B607" s="263"/>
      <x:c r="C607" s="263"/>
      <x:c r="D607" s="263"/>
      <x:c r="E607" s="183"/>
      <x:c r="F607" s="263"/>
      <x:c r="G607" s="263"/>
      <x:c r="H607" s="263"/>
      <x:c r="I607" s="263"/>
      <x:c r="J607" s="299"/>
    </x:row>
    <x:row r="608" spans="1:10" ht="20">
      <x:c r="A608" s="323"/>
      <x:c r="B608" s="263"/>
      <x:c r="C608" s="263"/>
      <x:c r="D608" s="263"/>
      <x:c r="E608" s="183"/>
      <x:c r="F608" s="263"/>
      <x:c r="G608" s="263"/>
      <x:c r="H608" s="263"/>
      <x:c r="I608" s="263"/>
      <x:c r="J608" s="299"/>
    </x:row>
    <x:row r="609" spans="1:10" ht="20">
      <x:c r="A609" s="323"/>
      <x:c r="B609" s="263"/>
      <x:c r="C609" s="263"/>
      <x:c r="D609" s="263"/>
      <x:c r="E609" s="183"/>
      <x:c r="F609" s="263"/>
      <x:c r="G609" s="263"/>
      <x:c r="H609" s="263"/>
      <x:c r="I609" s="263"/>
      <x:c r="J609" s="299"/>
    </x:row>
    <x:row r="610" spans="1:10" ht="20">
      <x:c r="A610" s="323"/>
      <x:c r="B610" s="263"/>
      <x:c r="C610" s="263"/>
      <x:c r="D610" s="263"/>
      <x:c r="E610" s="183"/>
      <x:c r="F610" s="263"/>
      <x:c r="G610" s="263"/>
      <x:c r="H610" s="263"/>
      <x:c r="I610" s="263"/>
      <x:c r="J610" s="299"/>
    </x:row>
    <x:row r="611" spans="1:10" ht="20">
      <x:c r="A611" s="323"/>
      <x:c r="B611" s="263"/>
      <x:c r="C611" s="263"/>
      <x:c r="D611" s="263"/>
      <x:c r="E611" s="183"/>
      <x:c r="F611" s="263"/>
      <x:c r="G611" s="263"/>
      <x:c r="H611" s="263"/>
      <x:c r="I611" s="263"/>
      <x:c r="J611" s="299"/>
    </x:row>
    <x:row r="612" spans="1:10" ht="20">
      <x:c r="A612" s="323"/>
      <x:c r="B612" s="263"/>
      <x:c r="C612" s="263"/>
      <x:c r="D612" s="263"/>
      <x:c r="E612" s="183"/>
      <x:c r="F612" s="263"/>
      <x:c r="G612" s="263"/>
      <x:c r="H612" s="263"/>
      <x:c r="I612" s="263"/>
      <x:c r="J612" s="299"/>
    </x:row>
    <x:row r="613" spans="1:10" ht="20">
      <x:c r="A613" s="323"/>
      <x:c r="B613" s="263"/>
      <x:c r="C613" s="263"/>
      <x:c r="D613" s="263"/>
      <x:c r="E613" s="183"/>
      <x:c r="F613" s="263"/>
      <x:c r="G613" s="263"/>
      <x:c r="H613" s="263"/>
      <x:c r="I613" s="263"/>
      <x:c r="J613" s="299"/>
    </x:row>
    <x:row r="614" spans="1:10" ht="20">
      <x:c r="A614" s="323"/>
      <x:c r="B614" s="263"/>
      <x:c r="C614" s="263"/>
      <x:c r="D614" s="263"/>
      <x:c r="E614" s="183"/>
      <x:c r="F614" s="263"/>
      <x:c r="G614" s="263"/>
      <x:c r="H614" s="263"/>
      <x:c r="I614" s="263"/>
      <x:c r="J614" s="299"/>
    </x:row>
    <x:row r="615" spans="1:10" ht="20">
      <x:c r="A615" s="323"/>
      <x:c r="B615" s="263"/>
      <x:c r="C615" s="263"/>
      <x:c r="D615" s="263"/>
      <x:c r="E615" s="183"/>
      <x:c r="F615" s="263"/>
      <x:c r="G615" s="263"/>
      <x:c r="H615" s="263"/>
      <x:c r="I615" s="263"/>
      <x:c r="J615" s="299"/>
    </x:row>
    <x:row r="616" spans="1:10" ht="20">
      <x:c r="A616" s="323"/>
      <x:c r="B616" s="263"/>
      <x:c r="C616" s="263"/>
      <x:c r="D616" s="263"/>
      <x:c r="E616" s="183"/>
      <x:c r="F616" s="263"/>
      <x:c r="G616" s="263"/>
      <x:c r="H616" s="263"/>
      <x:c r="I616" s="263"/>
      <x:c r="J616" s="299"/>
    </x:row>
    <x:row r="617" spans="1:10" ht="20">
      <x:c r="A617" s="323"/>
      <x:c r="B617" s="263"/>
      <x:c r="C617" s="263"/>
      <x:c r="D617" s="263"/>
      <x:c r="E617" s="183"/>
      <x:c r="F617" s="263"/>
      <x:c r="G617" s="263"/>
      <x:c r="H617" s="263"/>
      <x:c r="I617" s="263"/>
      <x:c r="J617" s="299"/>
    </x:row>
    <x:row r="618" spans="1:10" ht="20">
      <x:c r="A618" s="323"/>
      <x:c r="B618" s="263"/>
      <x:c r="C618" s="263"/>
      <x:c r="D618" s="263"/>
      <x:c r="E618" s="183"/>
      <x:c r="F618" s="263"/>
      <x:c r="G618" s="263"/>
      <x:c r="H618" s="263"/>
      <x:c r="I618" s="263"/>
      <x:c r="J618" s="299"/>
    </x:row>
    <x:row r="619" spans="1:10" ht="20">
      <x:c r="A619" s="323"/>
      <x:c r="B619" s="263"/>
      <x:c r="C619" s="263"/>
      <x:c r="D619" s="263"/>
      <x:c r="E619" s="183"/>
      <x:c r="F619" s="263"/>
      <x:c r="G619" s="263"/>
      <x:c r="H619" s="263"/>
      <x:c r="I619" s="263"/>
      <x:c r="J619" s="299"/>
    </x:row>
    <x:row r="620" spans="1:10" ht="20">
      <x:c r="A620" s="323"/>
      <x:c r="B620" s="263"/>
      <x:c r="C620" s="263"/>
      <x:c r="D620" s="263"/>
      <x:c r="E620" s="183"/>
      <x:c r="F620" s="263"/>
      <x:c r="G620" s="263"/>
      <x:c r="H620" s="263"/>
      <x:c r="I620" s="263"/>
      <x:c r="J620" s="299"/>
    </x:row>
    <x:row r="621" spans="1:10" ht="20">
      <x:c r="A621" s="323"/>
      <x:c r="B621" s="263"/>
      <x:c r="C621" s="263"/>
      <x:c r="D621" s="263"/>
      <x:c r="E621" s="183"/>
      <x:c r="F621" s="263"/>
      <x:c r="G621" s="263"/>
      <x:c r="H621" s="263"/>
      <x:c r="I621" s="263"/>
      <x:c r="J621" s="299"/>
    </x:row>
    <x:row r="622" spans="1:10" ht="20">
      <x:c r="A622" s="323"/>
      <x:c r="B622" s="263"/>
      <x:c r="C622" s="263"/>
      <x:c r="D622" s="263"/>
      <x:c r="E622" s="183"/>
      <x:c r="F622" s="263"/>
      <x:c r="G622" s="263"/>
      <x:c r="H622" s="263"/>
      <x:c r="I622" s="263"/>
      <x:c r="J622" s="299"/>
    </x:row>
    <x:row r="623" spans="1:10" ht="20">
      <x:c r="A623" s="323"/>
      <x:c r="B623" s="263"/>
      <x:c r="C623" s="263"/>
      <x:c r="D623" s="263"/>
      <x:c r="E623" s="183"/>
      <x:c r="F623" s="263"/>
      <x:c r="G623" s="263"/>
      <x:c r="H623" s="263"/>
      <x:c r="I623" s="263"/>
      <x:c r="J623" s="299"/>
    </x:row>
    <x:row r="624" spans="1:10" ht="20">
      <x:c r="A624" s="323"/>
      <x:c r="B624" s="263"/>
      <x:c r="C624" s="263"/>
      <x:c r="D624" s="263"/>
      <x:c r="E624" s="183"/>
      <x:c r="F624" s="263"/>
      <x:c r="G624" s="263"/>
      <x:c r="H624" s="263"/>
      <x:c r="I624" s="263"/>
      <x:c r="J624" s="299"/>
    </x:row>
    <x:row r="625" spans="1:10" ht="20">
      <x:c r="A625" s="323"/>
      <x:c r="B625" s="263"/>
      <x:c r="C625" s="263"/>
      <x:c r="D625" s="263"/>
      <x:c r="E625" s="183"/>
      <x:c r="F625" s="263"/>
      <x:c r="G625" s="263"/>
      <x:c r="H625" s="263"/>
      <x:c r="I625" s="263"/>
      <x:c r="J625" s="299"/>
    </x:row>
    <x:row r="626" spans="1:10" ht="20">
      <x:c r="A626" s="323"/>
      <x:c r="B626" s="263"/>
      <x:c r="C626" s="263"/>
      <x:c r="D626" s="263"/>
      <x:c r="E626" s="183"/>
      <x:c r="F626" s="263"/>
      <x:c r="G626" s="263"/>
      <x:c r="H626" s="263"/>
      <x:c r="I626" s="263"/>
      <x:c r="J626" s="299"/>
    </x:row>
    <x:row r="627" spans="1:10" ht="20">
      <x:c r="A627" s="323"/>
      <x:c r="B627" s="263"/>
      <x:c r="C627" s="263"/>
      <x:c r="D627" s="263"/>
      <x:c r="E627" s="183"/>
      <x:c r="F627" s="263"/>
      <x:c r="G627" s="263"/>
      <x:c r="H627" s="263"/>
      <x:c r="I627" s="263"/>
      <x:c r="J627" s="299"/>
    </x:row>
    <x:row r="628" spans="1:10" ht="20">
      <x:c r="A628" s="323"/>
      <x:c r="B628" s="263"/>
      <x:c r="C628" s="263"/>
      <x:c r="D628" s="263"/>
      <x:c r="E628" s="183"/>
      <x:c r="F628" s="263"/>
      <x:c r="G628" s="263"/>
      <x:c r="H628" s="263"/>
      <x:c r="I628" s="263"/>
      <x:c r="J628" s="299"/>
    </x:row>
    <x:row r="629" spans="1:10" ht="20">
      <x:c r="A629" s="323"/>
      <x:c r="B629" s="263"/>
      <x:c r="C629" s="263"/>
      <x:c r="D629" s="263"/>
      <x:c r="E629" s="183"/>
      <x:c r="F629" s="263"/>
      <x:c r="G629" s="263"/>
      <x:c r="H629" s="263"/>
      <x:c r="I629" s="263"/>
      <x:c r="J629" s="299"/>
    </x:row>
    <x:row r="630" spans="1:10" ht="20">
      <x:c r="A630" s="323"/>
      <x:c r="B630" s="263"/>
      <x:c r="C630" s="263"/>
      <x:c r="D630" s="263"/>
      <x:c r="E630" s="183"/>
      <x:c r="F630" s="263"/>
      <x:c r="G630" s="263"/>
      <x:c r="H630" s="263"/>
      <x:c r="I630" s="263"/>
      <x:c r="J630" s="299"/>
    </x:row>
    <x:row r="631" spans="1:10" ht="20">
      <x:c r="A631" s="323"/>
      <x:c r="B631" s="263"/>
      <x:c r="C631" s="263"/>
      <x:c r="D631" s="263"/>
      <x:c r="E631" s="183"/>
      <x:c r="F631" s="263"/>
      <x:c r="G631" s="263"/>
      <x:c r="H631" s="263"/>
      <x:c r="I631" s="263"/>
      <x:c r="J631" s="299"/>
    </x:row>
    <x:row r="632" spans="1:10" ht="20">
      <x:c r="A632" s="323"/>
      <x:c r="B632" s="263"/>
      <x:c r="C632" s="263"/>
      <x:c r="D632" s="263"/>
      <x:c r="E632" s="183"/>
      <x:c r="F632" s="263"/>
      <x:c r="G632" s="263"/>
      <x:c r="H632" s="263"/>
      <x:c r="I632" s="263"/>
      <x:c r="J632" s="299"/>
    </x:row>
    <x:row r="633" spans="1:10" ht="20">
      <x:c r="A633" s="323"/>
      <x:c r="B633" s="263"/>
      <x:c r="C633" s="263"/>
      <x:c r="D633" s="263"/>
      <x:c r="E633" s="183"/>
      <x:c r="F633" s="263"/>
      <x:c r="G633" s="263"/>
      <x:c r="H633" s="263"/>
      <x:c r="I633" s="263"/>
      <x:c r="J633" s="299"/>
    </x:row>
    <x:row r="634" spans="1:10" ht="20">
      <x:c r="A634" s="323"/>
      <x:c r="B634" s="263"/>
      <x:c r="C634" s="263"/>
      <x:c r="D634" s="263"/>
      <x:c r="E634" s="183"/>
      <x:c r="F634" s="263"/>
      <x:c r="G634" s="263"/>
      <x:c r="H634" s="263"/>
      <x:c r="I634" s="263"/>
      <x:c r="J634" s="299"/>
    </x:row>
    <x:row r="635" spans="1:10" ht="20">
      <x:c r="A635" s="323"/>
      <x:c r="B635" s="263"/>
      <x:c r="C635" s="263"/>
      <x:c r="D635" s="263"/>
      <x:c r="E635" s="183"/>
      <x:c r="F635" s="263"/>
      <x:c r="G635" s="263"/>
      <x:c r="H635" s="263"/>
      <x:c r="I635" s="263"/>
      <x:c r="J635" s="299"/>
    </x:row>
    <x:row r="636" spans="1:10" ht="20">
      <x:c r="A636" s="323"/>
      <x:c r="B636" s="263"/>
      <x:c r="C636" s="263"/>
      <x:c r="D636" s="263"/>
      <x:c r="E636" s="183"/>
      <x:c r="F636" s="263"/>
      <x:c r="G636" s="263"/>
      <x:c r="H636" s="263"/>
      <x:c r="I636" s="263"/>
      <x:c r="J636" s="299"/>
    </x:row>
    <x:row r="637" spans="1:10" ht="20">
      <x:c r="A637" s="323"/>
      <x:c r="B637" s="263"/>
      <x:c r="C637" s="263"/>
      <x:c r="D637" s="263"/>
      <x:c r="E637" s="183"/>
      <x:c r="F637" s="263"/>
      <x:c r="G637" s="263"/>
      <x:c r="H637" s="263"/>
      <x:c r="I637" s="263"/>
      <x:c r="J637" s="299"/>
    </x:row>
    <x:row r="638" spans="1:10" ht="20">
      <x:c r="A638" s="323"/>
      <x:c r="B638" s="263"/>
      <x:c r="C638" s="263"/>
      <x:c r="D638" s="263"/>
      <x:c r="E638" s="183"/>
      <x:c r="F638" s="263"/>
      <x:c r="G638" s="263"/>
      <x:c r="H638" s="263"/>
      <x:c r="I638" s="263"/>
      <x:c r="J638" s="299"/>
    </x:row>
    <x:row r="639" spans="1:10" ht="20">
      <x:c r="A639" s="323"/>
      <x:c r="B639" s="263"/>
      <x:c r="C639" s="263"/>
      <x:c r="D639" s="263"/>
      <x:c r="E639" s="183"/>
      <x:c r="F639" s="263"/>
      <x:c r="G639" s="263"/>
      <x:c r="H639" s="263"/>
      <x:c r="I639" s="263"/>
      <x:c r="J639" s="299"/>
    </x:row>
    <x:row r="640" spans="1:10" ht="20">
      <x:c r="A640" s="323"/>
      <x:c r="B640" s="263"/>
      <x:c r="C640" s="263"/>
      <x:c r="D640" s="263"/>
      <x:c r="E640" s="183"/>
      <x:c r="F640" s="263"/>
      <x:c r="G640" s="263"/>
      <x:c r="H640" s="263"/>
      <x:c r="I640" s="263"/>
      <x:c r="J640" s="299"/>
    </x:row>
    <x:row r="641" spans="1:10" ht="20">
      <x:c r="A641" s="323"/>
      <x:c r="B641" s="263"/>
      <x:c r="C641" s="263"/>
      <x:c r="D641" s="263"/>
      <x:c r="E641" s="183"/>
      <x:c r="F641" s="263"/>
      <x:c r="G641" s="263"/>
      <x:c r="H641" s="263"/>
      <x:c r="I641" s="263"/>
      <x:c r="J641" s="299"/>
    </x:row>
    <x:row r="642" spans="1:10" ht="20">
      <x:c r="A642" s="323"/>
      <x:c r="B642" s="263"/>
      <x:c r="C642" s="263"/>
      <x:c r="D642" s="263"/>
      <x:c r="E642" s="183"/>
      <x:c r="F642" s="263"/>
      <x:c r="G642" s="263"/>
      <x:c r="H642" s="263"/>
      <x:c r="I642" s="263"/>
      <x:c r="J642" s="299"/>
    </x:row>
    <x:row r="643" spans="1:10" ht="20">
      <x:c r="A643" s="323"/>
      <x:c r="B643" s="263"/>
      <x:c r="C643" s="263"/>
      <x:c r="D643" s="263"/>
      <x:c r="E643" s="183"/>
      <x:c r="F643" s="263"/>
      <x:c r="G643" s="263"/>
      <x:c r="H643" s="263"/>
      <x:c r="I643" s="263"/>
      <x:c r="J643" s="299"/>
    </x:row>
    <x:row r="644" spans="1:10" ht="20">
      <x:c r="A644" s="323"/>
      <x:c r="B644" s="263"/>
      <x:c r="C644" s="263"/>
      <x:c r="D644" s="263"/>
      <x:c r="E644" s="183"/>
      <x:c r="F644" s="263"/>
      <x:c r="G644" s="263"/>
      <x:c r="H644" s="263"/>
      <x:c r="I644" s="263"/>
      <x:c r="J644" s="299"/>
    </x:row>
    <x:row r="645" spans="1:10" ht="20">
      <x:c r="A645" s="323"/>
      <x:c r="B645" s="263"/>
      <x:c r="C645" s="263"/>
      <x:c r="D645" s="263"/>
      <x:c r="E645" s="183"/>
      <x:c r="F645" s="263"/>
      <x:c r="G645" s="263"/>
      <x:c r="H645" s="263"/>
      <x:c r="I645" s="263"/>
      <x:c r="J645" s="299"/>
    </x:row>
    <x:row r="646" spans="1:10" ht="20">
      <x:c r="A646" s="323"/>
      <x:c r="B646" s="263"/>
      <x:c r="C646" s="263"/>
      <x:c r="D646" s="263"/>
      <x:c r="E646" s="183"/>
      <x:c r="F646" s="263"/>
      <x:c r="G646" s="263"/>
      <x:c r="H646" s="263"/>
      <x:c r="I646" s="263"/>
      <x:c r="J646" s="299"/>
    </x:row>
    <x:row r="647" spans="1:10" ht="20">
      <x:c r="A647" s="323"/>
      <x:c r="B647" s="263"/>
      <x:c r="C647" s="263"/>
      <x:c r="D647" s="263"/>
      <x:c r="E647" s="183"/>
      <x:c r="F647" s="263"/>
      <x:c r="G647" s="263"/>
      <x:c r="H647" s="263"/>
      <x:c r="I647" s="263"/>
      <x:c r="J647" s="299"/>
    </x:row>
    <x:row r="648" spans="1:10" ht="20">
      <x:c r="A648" s="323"/>
      <x:c r="B648" s="263"/>
      <x:c r="C648" s="263"/>
      <x:c r="D648" s="263"/>
      <x:c r="E648" s="183"/>
      <x:c r="F648" s="263"/>
      <x:c r="G648" s="263"/>
      <x:c r="H648" s="263"/>
      <x:c r="I648" s="263"/>
      <x:c r="J648" s="299"/>
    </x:row>
    <x:row r="649" spans="1:10" ht="20">
      <x:c r="A649" s="323"/>
      <x:c r="B649" s="263"/>
      <x:c r="C649" s="263"/>
      <x:c r="D649" s="263"/>
      <x:c r="E649" s="183"/>
      <x:c r="F649" s="263"/>
      <x:c r="G649" s="263"/>
      <x:c r="H649" s="263"/>
      <x:c r="I649" s="263"/>
      <x:c r="J649" s="299"/>
    </x:row>
    <x:row r="650" spans="1:10" ht="20">
      <x:c r="A650" s="323"/>
      <x:c r="B650" s="263"/>
      <x:c r="C650" s="263"/>
      <x:c r="D650" s="263"/>
      <x:c r="E650" s="183"/>
      <x:c r="F650" s="263"/>
      <x:c r="G650" s="263"/>
      <x:c r="H650" s="263"/>
      <x:c r="I650" s="263"/>
      <x:c r="J650" s="299"/>
    </x:row>
    <x:row r="651" spans="1:10" ht="20">
      <x:c r="A651" s="323"/>
      <x:c r="B651" s="263"/>
      <x:c r="C651" s="263"/>
      <x:c r="D651" s="263"/>
      <x:c r="E651" s="183"/>
      <x:c r="F651" s="263"/>
      <x:c r="G651" s="263"/>
      <x:c r="H651" s="263"/>
      <x:c r="I651" s="263"/>
      <x:c r="J651" s="299"/>
    </x:row>
    <x:row r="652" spans="1:10" ht="20">
      <x:c r="A652" s="323"/>
      <x:c r="B652" s="263"/>
      <x:c r="C652" s="263"/>
      <x:c r="D652" s="263"/>
      <x:c r="E652" s="183"/>
      <x:c r="F652" s="263"/>
      <x:c r="G652" s="263"/>
      <x:c r="H652" s="263"/>
      <x:c r="I652" s="263"/>
      <x:c r="J652" s="299"/>
    </x:row>
    <x:row r="653" spans="1:10" ht="20">
      <x:c r="A653" s="323"/>
      <x:c r="B653" s="263"/>
      <x:c r="C653" s="263"/>
      <x:c r="D653" s="263"/>
      <x:c r="E653" s="183"/>
      <x:c r="F653" s="263"/>
      <x:c r="G653" s="263"/>
      <x:c r="H653" s="263"/>
      <x:c r="I653" s="263"/>
      <x:c r="J653" s="299"/>
    </x:row>
    <x:row r="654" spans="1:10" ht="20">
      <x:c r="A654" s="323"/>
      <x:c r="B654" s="263"/>
      <x:c r="C654" s="263"/>
      <x:c r="D654" s="263"/>
      <x:c r="E654" s="183"/>
      <x:c r="F654" s="263"/>
      <x:c r="G654" s="263"/>
      <x:c r="H654" s="263"/>
      <x:c r="I654" s="263"/>
      <x:c r="J654" s="299"/>
    </x:row>
    <x:row r="655" spans="1:10" ht="20">
      <x:c r="A655" s="323"/>
      <x:c r="B655" s="263"/>
      <x:c r="C655" s="263"/>
      <x:c r="D655" s="263"/>
      <x:c r="E655" s="183"/>
      <x:c r="F655" s="263"/>
      <x:c r="G655" s="263"/>
      <x:c r="H655" s="263"/>
      <x:c r="I655" s="263"/>
      <x:c r="J655" s="299"/>
    </x:row>
    <x:row r="656" spans="1:10" ht="20">
      <x:c r="A656" s="323"/>
      <x:c r="B656" s="263"/>
      <x:c r="C656" s="263"/>
      <x:c r="D656" s="263"/>
      <x:c r="E656" s="183"/>
      <x:c r="F656" s="263"/>
      <x:c r="G656" s="263"/>
      <x:c r="H656" s="263"/>
      <x:c r="I656" s="263"/>
      <x:c r="J656" s="299"/>
    </x:row>
    <x:row r="657" spans="1:10" ht="20">
      <x:c r="A657" s="323"/>
      <x:c r="B657" s="263"/>
      <x:c r="C657" s="263"/>
      <x:c r="D657" s="263"/>
      <x:c r="E657" s="183"/>
      <x:c r="F657" s="263"/>
      <x:c r="G657" s="263"/>
      <x:c r="H657" s="263"/>
      <x:c r="I657" s="263"/>
      <x:c r="J657" s="299"/>
    </x:row>
    <x:row r="658" spans="1:10" ht="20">
      <x:c r="A658" s="323"/>
      <x:c r="B658" s="263"/>
      <x:c r="C658" s="263"/>
      <x:c r="D658" s="263"/>
      <x:c r="E658" s="183"/>
      <x:c r="F658" s="263"/>
      <x:c r="G658" s="263"/>
      <x:c r="H658" s="263"/>
      <x:c r="I658" s="263"/>
      <x:c r="J658" s="299"/>
    </x:row>
    <x:row r="659" spans="1:10" ht="20">
      <x:c r="A659" s="323"/>
      <x:c r="B659" s="263"/>
      <x:c r="C659" s="263"/>
      <x:c r="D659" s="263"/>
      <x:c r="E659" s="183"/>
      <x:c r="F659" s="263"/>
      <x:c r="G659" s="263"/>
      <x:c r="H659" s="263"/>
      <x:c r="I659" s="263"/>
      <x:c r="J659" s="299"/>
    </x:row>
    <x:row r="660" spans="1:10" ht="20">
      <x:c r="A660" s="323"/>
      <x:c r="B660" s="263"/>
      <x:c r="C660" s="263"/>
      <x:c r="D660" s="263"/>
      <x:c r="E660" s="183"/>
      <x:c r="F660" s="263"/>
      <x:c r="G660" s="263"/>
      <x:c r="H660" s="263"/>
      <x:c r="I660" s="263"/>
      <x:c r="J660" s="299"/>
    </x:row>
    <x:row r="661" spans="1:10" ht="20">
      <x:c r="A661" s="323"/>
      <x:c r="B661" s="263"/>
      <x:c r="C661" s="263"/>
      <x:c r="D661" s="263"/>
      <x:c r="E661" s="183"/>
      <x:c r="F661" s="263"/>
      <x:c r="G661" s="263"/>
      <x:c r="H661" s="263"/>
      <x:c r="I661" s="263"/>
      <x:c r="J661" s="299"/>
    </x:row>
    <x:row r="662" spans="1:10" ht="20">
      <x:c r="A662" s="323"/>
      <x:c r="B662" s="263"/>
      <x:c r="C662" s="263"/>
      <x:c r="D662" s="263"/>
      <x:c r="E662" s="183"/>
      <x:c r="F662" s="263"/>
      <x:c r="G662" s="263"/>
      <x:c r="H662" s="263"/>
      <x:c r="I662" s="263"/>
      <x:c r="J662" s="299"/>
    </x:row>
    <x:row r="663" spans="1:10" ht="20">
      <x:c r="A663" s="323"/>
      <x:c r="B663" s="263"/>
      <x:c r="C663" s="263"/>
      <x:c r="D663" s="263"/>
      <x:c r="E663" s="183"/>
      <x:c r="F663" s="263"/>
      <x:c r="G663" s="263"/>
      <x:c r="H663" s="263"/>
      <x:c r="I663" s="263"/>
      <x:c r="J663" s="299"/>
    </x:row>
    <x:row r="664" spans="1:10" ht="20">
      <x:c r="A664" s="323"/>
      <x:c r="B664" s="263"/>
      <x:c r="C664" s="263"/>
      <x:c r="D664" s="263"/>
      <x:c r="E664" s="183"/>
      <x:c r="F664" s="263"/>
      <x:c r="G664" s="263"/>
      <x:c r="H664" s="263"/>
      <x:c r="I664" s="263"/>
      <x:c r="J664" s="299"/>
    </x:row>
    <x:row r="665" spans="1:10" ht="20">
      <x:c r="A665" s="323"/>
      <x:c r="B665" s="263"/>
      <x:c r="C665" s="263"/>
      <x:c r="D665" s="263"/>
      <x:c r="E665" s="183"/>
      <x:c r="F665" s="263"/>
      <x:c r="G665" s="263"/>
      <x:c r="H665" s="263"/>
      <x:c r="I665" s="263"/>
      <x:c r="J665" s="299"/>
    </x:row>
    <x:row r="666" spans="1:10" ht="20">
      <x:c r="A666" s="323"/>
      <x:c r="B666" s="263"/>
      <x:c r="C666" s="263"/>
      <x:c r="D666" s="263"/>
      <x:c r="E666" s="183"/>
      <x:c r="F666" s="263"/>
      <x:c r="G666" s="263"/>
      <x:c r="H666" s="263"/>
      <x:c r="I666" s="263"/>
      <x:c r="J666" s="299"/>
    </x:row>
    <x:row r="667" spans="1:10" ht="20">
      <x:c r="A667" s="323"/>
      <x:c r="B667" s="263"/>
      <x:c r="C667" s="263"/>
      <x:c r="D667" s="263"/>
      <x:c r="E667" s="183"/>
      <x:c r="F667" s="263"/>
      <x:c r="G667" s="263"/>
      <x:c r="H667" s="263"/>
      <x:c r="I667" s="263"/>
      <x:c r="J667" s="299"/>
    </x:row>
    <x:row r="668" spans="1:10" ht="20">
      <x:c r="A668" s="323"/>
      <x:c r="B668" s="263"/>
      <x:c r="C668" s="263"/>
      <x:c r="D668" s="263"/>
      <x:c r="E668" s="183"/>
      <x:c r="F668" s="263"/>
      <x:c r="G668" s="263"/>
      <x:c r="H668" s="263"/>
      <x:c r="I668" s="263"/>
      <x:c r="J668" s="299"/>
    </x:row>
    <x:row r="669" spans="1:10" ht="20">
      <x:c r="A669" s="323"/>
      <x:c r="B669" s="263"/>
      <x:c r="C669" s="263"/>
      <x:c r="D669" s="263"/>
      <x:c r="E669" s="183"/>
      <x:c r="F669" s="263"/>
      <x:c r="G669" s="263"/>
      <x:c r="H669" s="263"/>
      <x:c r="I669" s="263"/>
      <x:c r="J669" s="299"/>
    </x:row>
    <x:row r="670" spans="1:10" ht="20">
      <x:c r="A670" s="323"/>
      <x:c r="B670" s="263"/>
      <x:c r="C670" s="263"/>
      <x:c r="D670" s="263"/>
      <x:c r="E670" s="183"/>
      <x:c r="F670" s="263"/>
      <x:c r="G670" s="263"/>
      <x:c r="H670" s="263"/>
      <x:c r="I670" s="263"/>
      <x:c r="J670" s="299"/>
    </x:row>
    <x:row r="671" spans="1:10" ht="20">
      <x:c r="A671" s="323"/>
      <x:c r="B671" s="263"/>
      <x:c r="C671" s="263"/>
      <x:c r="D671" s="263"/>
      <x:c r="E671" s="183"/>
      <x:c r="F671" s="263"/>
      <x:c r="G671" s="263"/>
      <x:c r="H671" s="263"/>
      <x:c r="I671" s="263"/>
      <x:c r="J671" s="299"/>
    </x:row>
    <x:row r="672" spans="1:10" ht="20">
      <x:c r="A672" s="323"/>
      <x:c r="B672" s="263"/>
      <x:c r="C672" s="263"/>
      <x:c r="D672" s="263"/>
      <x:c r="E672" s="183"/>
      <x:c r="F672" s="263"/>
      <x:c r="G672" s="263"/>
      <x:c r="H672" s="263"/>
      <x:c r="I672" s="263"/>
      <x:c r="J672" s="299"/>
    </x:row>
    <x:row r="673" spans="1:10" ht="20">
      <x:c r="A673" s="323"/>
      <x:c r="B673" s="263"/>
      <x:c r="C673" s="263"/>
      <x:c r="D673" s="263"/>
      <x:c r="E673" s="183"/>
      <x:c r="F673" s="263"/>
      <x:c r="G673" s="263"/>
      <x:c r="H673" s="263"/>
      <x:c r="I673" s="263"/>
      <x:c r="J673" s="299"/>
    </x:row>
    <x:row r="674" spans="1:10" ht="20">
      <x:c r="A674" s="323"/>
      <x:c r="B674" s="263"/>
      <x:c r="C674" s="263"/>
      <x:c r="D674" s="263"/>
      <x:c r="E674" s="183"/>
      <x:c r="F674" s="263"/>
      <x:c r="G674" s="263"/>
      <x:c r="H674" s="263"/>
      <x:c r="I674" s="263"/>
      <x:c r="J674" s="299"/>
    </x:row>
    <x:row r="675" spans="1:10" ht="20">
      <x:c r="A675" s="323"/>
      <x:c r="B675" s="263"/>
      <x:c r="C675" s="263"/>
      <x:c r="D675" s="263"/>
      <x:c r="E675" s="183"/>
      <x:c r="F675" s="263"/>
      <x:c r="G675" s="263"/>
      <x:c r="H675" s="263"/>
      <x:c r="I675" s="263"/>
      <x:c r="J675" s="299"/>
    </x:row>
    <x:row r="676" spans="1:10" ht="20">
      <x:c r="A676" s="323"/>
      <x:c r="B676" s="263"/>
      <x:c r="C676" s="263"/>
      <x:c r="D676" s="263"/>
      <x:c r="E676" s="183"/>
      <x:c r="F676" s="263"/>
      <x:c r="G676" s="263"/>
      <x:c r="H676" s="263"/>
      <x:c r="I676" s="263"/>
      <x:c r="J676" s="299"/>
    </x:row>
    <x:row r="677" spans="1:10" ht="20">
      <x:c r="A677" s="323"/>
      <x:c r="B677" s="263"/>
      <x:c r="C677" s="263"/>
      <x:c r="D677" s="263"/>
      <x:c r="E677" s="183"/>
      <x:c r="F677" s="263"/>
      <x:c r="G677" s="263"/>
      <x:c r="H677" s="263"/>
      <x:c r="I677" s="263"/>
      <x:c r="J677" s="299"/>
    </x:row>
    <x:row r="678" spans="1:10" ht="20">
      <x:c r="A678" s="323"/>
      <x:c r="B678" s="263"/>
      <x:c r="C678" s="263"/>
      <x:c r="D678" s="263"/>
      <x:c r="E678" s="183"/>
      <x:c r="F678" s="263"/>
      <x:c r="G678" s="263"/>
      <x:c r="H678" s="263"/>
      <x:c r="I678" s="263"/>
      <x:c r="J678" s="299"/>
    </x:row>
    <x:row r="679" spans="1:10" ht="20">
      <x:c r="A679" s="323"/>
      <x:c r="B679" s="263"/>
      <x:c r="C679" s="263"/>
      <x:c r="D679" s="263"/>
      <x:c r="E679" s="183"/>
      <x:c r="F679" s="263"/>
      <x:c r="G679" s="263"/>
      <x:c r="H679" s="263"/>
      <x:c r="I679" s="263"/>
      <x:c r="J679" s="299"/>
    </x:row>
    <x:row r="680" spans="1:10" ht="20">
      <x:c r="A680" s="323"/>
      <x:c r="B680" s="263"/>
      <x:c r="C680" s="263"/>
      <x:c r="D680" s="263"/>
      <x:c r="E680" s="183"/>
      <x:c r="F680" s="263"/>
      <x:c r="G680" s="263"/>
      <x:c r="H680" s="263"/>
      <x:c r="I680" s="263"/>
      <x:c r="J680" s="299"/>
    </x:row>
    <x:row r="681" spans="1:10" ht="20">
      <x:c r="A681" s="323"/>
      <x:c r="B681" s="263"/>
      <x:c r="C681" s="263"/>
      <x:c r="D681" s="263"/>
      <x:c r="E681" s="183"/>
      <x:c r="F681" s="263"/>
      <x:c r="G681" s="263"/>
      <x:c r="H681" s="263"/>
      <x:c r="I681" s="263"/>
      <x:c r="J681" s="299"/>
    </x:row>
    <x:row r="682" spans="1:10" ht="20">
      <x:c r="A682" s="323"/>
      <x:c r="B682" s="263"/>
      <x:c r="C682" s="263"/>
      <x:c r="D682" s="263"/>
      <x:c r="E682" s="183"/>
      <x:c r="F682" s="263"/>
      <x:c r="G682" s="263"/>
      <x:c r="H682" s="263"/>
      <x:c r="I682" s="263"/>
      <x:c r="J682" s="299"/>
    </x:row>
    <x:row r="683" spans="1:10" ht="20">
      <x:c r="A683" s="323"/>
      <x:c r="B683" s="263"/>
      <x:c r="C683" s="263"/>
      <x:c r="D683" s="263"/>
      <x:c r="E683" s="183"/>
      <x:c r="F683" s="263"/>
      <x:c r="G683" s="263"/>
      <x:c r="H683" s="263"/>
      <x:c r="I683" s="263"/>
      <x:c r="J683" s="299"/>
    </x:row>
    <x:row r="684" spans="1:10" ht="20">
      <x:c r="A684" s="323"/>
      <x:c r="B684" s="263"/>
      <x:c r="C684" s="263"/>
      <x:c r="D684" s="263"/>
      <x:c r="E684" s="183"/>
      <x:c r="F684" s="263"/>
      <x:c r="G684" s="263"/>
      <x:c r="H684" s="263"/>
      <x:c r="I684" s="263"/>
      <x:c r="J684" s="299"/>
    </x:row>
    <x:row r="685" spans="1:10" ht="20">
      <x:c r="A685" s="323"/>
      <x:c r="B685" s="263"/>
      <x:c r="C685" s="263"/>
      <x:c r="D685" s="263"/>
      <x:c r="E685" s="183"/>
      <x:c r="F685" s="263"/>
      <x:c r="G685" s="263"/>
      <x:c r="H685" s="263"/>
      <x:c r="I685" s="263"/>
      <x:c r="J685" s="299"/>
    </x:row>
    <x:row r="686" spans="1:10" ht="20">
      <x:c r="A686" s="323"/>
      <x:c r="B686" s="263"/>
      <x:c r="C686" s="263"/>
      <x:c r="D686" s="263"/>
      <x:c r="E686" s="183"/>
      <x:c r="F686" s="263"/>
      <x:c r="G686" s="263"/>
      <x:c r="H686" s="263"/>
      <x:c r="I686" s="263"/>
      <x:c r="J686" s="299"/>
    </x:row>
    <x:row r="687" spans="1:10" ht="20">
      <x:c r="A687" s="323"/>
      <x:c r="B687" s="263"/>
      <x:c r="C687" s="263"/>
      <x:c r="D687" s="263"/>
      <x:c r="E687" s="183"/>
      <x:c r="F687" s="263"/>
      <x:c r="G687" s="263"/>
      <x:c r="H687" s="263"/>
      <x:c r="I687" s="263"/>
      <x:c r="J687" s="299"/>
    </x:row>
    <x:row r="688" spans="1:10" ht="20">
      <x:c r="A688" s="323"/>
      <x:c r="B688" s="263"/>
      <x:c r="C688" s="263"/>
      <x:c r="D688" s="263"/>
      <x:c r="E688" s="183"/>
      <x:c r="F688" s="263"/>
      <x:c r="G688" s="263"/>
      <x:c r="H688" s="263"/>
      <x:c r="I688" s="263"/>
      <x:c r="J688" s="299"/>
    </x:row>
    <x:row r="689" spans="1:10" ht="20">
      <x:c r="A689" s="323"/>
      <x:c r="B689" s="263"/>
      <x:c r="C689" s="263"/>
      <x:c r="D689" s="263"/>
      <x:c r="E689" s="183"/>
      <x:c r="F689" s="263"/>
      <x:c r="G689" s="263"/>
      <x:c r="H689" s="263"/>
      <x:c r="I689" s="263"/>
      <x:c r="J689" s="299"/>
    </x:row>
    <x:row r="690" spans="1:10" ht="20">
      <x:c r="A690" s="323"/>
      <x:c r="B690" s="263"/>
      <x:c r="C690" s="263"/>
      <x:c r="D690" s="263"/>
      <x:c r="E690" s="183"/>
      <x:c r="F690" s="263"/>
      <x:c r="G690" s="263"/>
      <x:c r="H690" s="263"/>
      <x:c r="I690" s="263"/>
      <x:c r="J690" s="299"/>
    </x:row>
    <x:row r="691" spans="1:10" ht="20">
      <x:c r="A691" s="323"/>
      <x:c r="B691" s="263"/>
      <x:c r="C691" s="263"/>
      <x:c r="D691" s="263"/>
      <x:c r="E691" s="183"/>
      <x:c r="F691" s="263"/>
      <x:c r="G691" s="263"/>
      <x:c r="H691" s="263"/>
      <x:c r="I691" s="263"/>
      <x:c r="J691" s="299"/>
    </x:row>
    <x:row r="692" spans="1:10" ht="20">
      <x:c r="A692" s="323"/>
      <x:c r="B692" s="263"/>
      <x:c r="C692" s="263"/>
      <x:c r="D692" s="263"/>
      <x:c r="E692" s="183"/>
      <x:c r="F692" s="263"/>
      <x:c r="G692" s="263"/>
      <x:c r="H692" s="263"/>
      <x:c r="I692" s="263"/>
      <x:c r="J692" s="299"/>
    </x:row>
    <x:row r="693" spans="1:10" ht="20">
      <x:c r="A693" s="323"/>
      <x:c r="B693" s="263"/>
      <x:c r="C693" s="263"/>
      <x:c r="D693" s="263"/>
      <x:c r="E693" s="183"/>
      <x:c r="F693" s="263"/>
      <x:c r="G693" s="263"/>
      <x:c r="H693" s="263"/>
      <x:c r="I693" s="263"/>
      <x:c r="J693" s="299"/>
    </x:row>
    <x:row r="694" spans="1:10" ht="20">
      <x:c r="A694" s="323"/>
      <x:c r="B694" s="263"/>
      <x:c r="C694" s="263"/>
      <x:c r="D694" s="263"/>
      <x:c r="E694" s="183"/>
      <x:c r="F694" s="263"/>
      <x:c r="G694" s="263"/>
      <x:c r="H694" s="263"/>
      <x:c r="I694" s="263"/>
      <x:c r="J694" s="299"/>
    </x:row>
    <x:row r="695" spans="1:10" ht="20">
      <x:c r="A695" s="323"/>
      <x:c r="B695" s="263"/>
      <x:c r="C695" s="263"/>
      <x:c r="D695" s="263"/>
      <x:c r="E695" s="183"/>
      <x:c r="F695" s="263"/>
      <x:c r="G695" s="263"/>
      <x:c r="H695" s="263"/>
      <x:c r="I695" s="263"/>
      <x:c r="J695" s="299"/>
    </x:row>
    <x:row r="696" spans="1:10" ht="20">
      <x:c r="A696" s="323"/>
      <x:c r="B696" s="263"/>
      <x:c r="C696" s="263"/>
      <x:c r="D696" s="263"/>
      <x:c r="E696" s="183"/>
      <x:c r="F696" s="263"/>
      <x:c r="G696" s="263"/>
      <x:c r="H696" s="263"/>
      <x:c r="I696" s="263"/>
      <x:c r="J696" s="299"/>
    </x:row>
    <x:row r="697" spans="1:10" ht="20">
      <x:c r="A697" s="323"/>
      <x:c r="B697" s="263"/>
      <x:c r="C697" s="263"/>
      <x:c r="D697" s="263"/>
      <x:c r="E697" s="183"/>
      <x:c r="F697" s="263"/>
      <x:c r="G697" s="263"/>
      <x:c r="H697" s="263"/>
      <x:c r="I697" s="263"/>
      <x:c r="J697" s="299"/>
    </x:row>
    <x:row r="698" spans="1:10" ht="20">
      <x:c r="A698" s="323"/>
      <x:c r="B698" s="263"/>
      <x:c r="C698" s="263"/>
      <x:c r="D698" s="263"/>
      <x:c r="E698" s="183"/>
      <x:c r="F698" s="263"/>
      <x:c r="G698" s="263"/>
      <x:c r="H698" s="263"/>
      <x:c r="I698" s="263"/>
      <x:c r="J698" s="299"/>
    </x:row>
    <x:row r="699" spans="1:10" ht="20">
      <x:c r="A699" s="323"/>
      <x:c r="B699" s="263"/>
      <x:c r="C699" s="263"/>
      <x:c r="D699" s="263"/>
      <x:c r="E699" s="183"/>
      <x:c r="F699" s="263"/>
      <x:c r="G699" s="263"/>
      <x:c r="H699" s="263"/>
      <x:c r="I699" s="263"/>
      <x:c r="J699" s="299"/>
    </x:row>
    <x:row r="700" spans="1:10" ht="20">
      <x:c r="A700" s="323"/>
      <x:c r="B700" s="263"/>
      <x:c r="C700" s="263"/>
      <x:c r="D700" s="263"/>
      <x:c r="E700" s="183"/>
      <x:c r="F700" s="263"/>
      <x:c r="G700" s="263"/>
      <x:c r="H700" s="263"/>
      <x:c r="I700" s="263"/>
      <x:c r="J700" s="299"/>
    </x:row>
    <x:row r="701" spans="1:10" ht="20">
      <x:c r="A701" s="323"/>
      <x:c r="B701" s="263"/>
      <x:c r="C701" s="263"/>
      <x:c r="D701" s="263"/>
      <x:c r="E701" s="183"/>
      <x:c r="F701" s="263"/>
      <x:c r="G701" s="263"/>
      <x:c r="H701" s="263"/>
      <x:c r="I701" s="263"/>
      <x:c r="J701" s="299"/>
    </x:row>
    <x:row r="702" spans="1:10" ht="20">
      <x:c r="A702" s="323"/>
      <x:c r="B702" s="263"/>
      <x:c r="C702" s="263"/>
      <x:c r="D702" s="263"/>
      <x:c r="E702" s="183"/>
      <x:c r="F702" s="263"/>
      <x:c r="G702" s="263"/>
      <x:c r="H702" s="263"/>
      <x:c r="I702" s="263"/>
      <x:c r="J702" s="299"/>
    </x:row>
    <x:row r="703" spans="1:10" ht="20">
      <x:c r="A703" s="323"/>
      <x:c r="B703" s="263"/>
      <x:c r="C703" s="263"/>
      <x:c r="D703" s="263"/>
      <x:c r="E703" s="183"/>
      <x:c r="F703" s="263"/>
      <x:c r="G703" s="263"/>
      <x:c r="H703" s="263"/>
      <x:c r="I703" s="263"/>
      <x:c r="J703" s="299"/>
    </x:row>
    <x:row r="704" spans="1:10" ht="20">
      <x:c r="A704" s="323"/>
      <x:c r="B704" s="263"/>
      <x:c r="C704" s="263"/>
      <x:c r="D704" s="263"/>
      <x:c r="E704" s="183"/>
      <x:c r="F704" s="263"/>
      <x:c r="G704" s="263"/>
      <x:c r="H704" s="263"/>
      <x:c r="I704" s="263"/>
      <x:c r="J704" s="299"/>
    </x:row>
    <x:row r="705" spans="1:10" ht="20">
      <x:c r="A705" s="323"/>
      <x:c r="B705" s="263"/>
      <x:c r="C705" s="263"/>
      <x:c r="D705" s="263"/>
      <x:c r="E705" s="183"/>
      <x:c r="F705" s="263"/>
      <x:c r="G705" s="263"/>
      <x:c r="H705" s="263"/>
      <x:c r="I705" s="263"/>
      <x:c r="J705" s="299"/>
    </x:row>
    <x:row r="706" spans="1:10" ht="20">
      <x:c r="A706" s="323"/>
      <x:c r="B706" s="263"/>
      <x:c r="C706" s="263"/>
      <x:c r="D706" s="263"/>
      <x:c r="E706" s="183"/>
      <x:c r="F706" s="263"/>
      <x:c r="G706" s="263"/>
      <x:c r="H706" s="263"/>
      <x:c r="I706" s="263"/>
      <x:c r="J706" s="299"/>
    </x:row>
    <x:row r="707" spans="1:10" ht="20">
      <x:c r="A707" s="323"/>
      <x:c r="B707" s="263"/>
      <x:c r="C707" s="263"/>
      <x:c r="D707" s="263"/>
      <x:c r="E707" s="183"/>
      <x:c r="F707" s="263"/>
      <x:c r="G707" s="263"/>
      <x:c r="H707" s="263"/>
      <x:c r="I707" s="263"/>
      <x:c r="J707" s="299"/>
    </x:row>
    <x:row r="708" spans="1:10" ht="20">
      <x:c r="A708" s="323"/>
      <x:c r="B708" s="263"/>
      <x:c r="C708" s="263"/>
      <x:c r="D708" s="263"/>
      <x:c r="E708" s="183"/>
      <x:c r="F708" s="263"/>
      <x:c r="G708" s="263"/>
      <x:c r="H708" s="263"/>
      <x:c r="I708" s="263"/>
      <x:c r="J708" s="299"/>
    </x:row>
    <x:row r="709" spans="1:10" ht="20">
      <x:c r="A709" s="323"/>
      <x:c r="B709" s="263"/>
      <x:c r="C709" s="263"/>
      <x:c r="D709" s="263"/>
      <x:c r="E709" s="183"/>
      <x:c r="F709" s="263"/>
      <x:c r="G709" s="263"/>
      <x:c r="H709" s="263"/>
      <x:c r="I709" s="263"/>
      <x:c r="J709" s="299"/>
    </x:row>
    <x:row r="710" spans="1:10" ht="20">
      <x:c r="A710" s="323"/>
      <x:c r="B710" s="263"/>
      <x:c r="C710" s="263"/>
      <x:c r="D710" s="263"/>
      <x:c r="E710" s="183"/>
      <x:c r="F710" s="263"/>
      <x:c r="G710" s="263"/>
      <x:c r="H710" s="263"/>
      <x:c r="I710" s="263"/>
      <x:c r="J710" s="299"/>
    </x:row>
    <x:row r="711" spans="1:10" ht="20">
      <x:c r="A711" s="323"/>
      <x:c r="B711" s="263"/>
      <x:c r="C711" s="263"/>
      <x:c r="D711" s="263"/>
      <x:c r="E711" s="183"/>
      <x:c r="F711" s="263"/>
      <x:c r="G711" s="263"/>
      <x:c r="H711" s="263"/>
      <x:c r="I711" s="263"/>
      <x:c r="J711" s="299"/>
    </x:row>
    <x:row r="712" spans="1:10" ht="20">
      <x:c r="A712" s="323"/>
      <x:c r="B712" s="263"/>
      <x:c r="C712" s="263"/>
      <x:c r="D712" s="263"/>
      <x:c r="E712" s="183"/>
      <x:c r="F712" s="263"/>
      <x:c r="G712" s="263"/>
      <x:c r="H712" s="263"/>
      <x:c r="I712" s="263"/>
      <x:c r="J712" s="299"/>
    </x:row>
    <x:row r="713" spans="1:10" ht="20">
      <x:c r="A713" s="323"/>
      <x:c r="B713" s="263"/>
      <x:c r="C713" s="263"/>
      <x:c r="D713" s="263"/>
      <x:c r="E713" s="183"/>
      <x:c r="F713" s="263"/>
      <x:c r="G713" s="263"/>
      <x:c r="H713" s="263"/>
      <x:c r="I713" s="263"/>
      <x:c r="J713" s="299"/>
    </x:row>
    <x:row r="714" spans="1:10" ht="20">
      <x:c r="A714" s="323"/>
      <x:c r="B714" s="263"/>
      <x:c r="C714" s="263"/>
      <x:c r="D714" s="263"/>
      <x:c r="E714" s="183"/>
      <x:c r="F714" s="263"/>
      <x:c r="G714" s="263"/>
      <x:c r="H714" s="263"/>
      <x:c r="I714" s="263"/>
      <x:c r="J714" s="299"/>
    </x:row>
    <x:row r="715" spans="1:10" ht="20">
      <x:c r="A715" s="323"/>
      <x:c r="B715" s="263"/>
      <x:c r="C715" s="263"/>
      <x:c r="D715" s="263"/>
      <x:c r="E715" s="183"/>
      <x:c r="F715" s="263"/>
      <x:c r="G715" s="263"/>
      <x:c r="H715" s="263"/>
      <x:c r="I715" s="263"/>
      <x:c r="J715" s="299"/>
    </x:row>
    <x:row r="716" spans="1:10" ht="20">
      <x:c r="A716" s="323"/>
      <x:c r="B716" s="263"/>
      <x:c r="C716" s="263"/>
      <x:c r="D716" s="263"/>
      <x:c r="E716" s="183"/>
      <x:c r="F716" s="263"/>
      <x:c r="G716" s="263"/>
      <x:c r="H716" s="263"/>
      <x:c r="I716" s="263"/>
      <x:c r="J716" s="299"/>
    </x:row>
    <x:row r="717" spans="1:10" ht="20">
      <x:c r="A717" s="323"/>
      <x:c r="B717" s="263"/>
      <x:c r="C717" s="263"/>
      <x:c r="D717" s="263"/>
      <x:c r="E717" s="183"/>
      <x:c r="F717" s="263"/>
      <x:c r="G717" s="263"/>
      <x:c r="H717" s="263"/>
      <x:c r="I717" s="263"/>
      <x:c r="J717" s="299"/>
    </x:row>
    <x:row r="718" spans="1:10" ht="20">
      <x:c r="A718" s="323"/>
      <x:c r="B718" s="263"/>
      <x:c r="C718" s="263"/>
      <x:c r="D718" s="263"/>
      <x:c r="E718" s="183"/>
      <x:c r="F718" s="263"/>
      <x:c r="G718" s="263"/>
      <x:c r="H718" s="263"/>
      <x:c r="I718" s="263"/>
      <x:c r="J718" s="299"/>
    </x:row>
    <x:row r="719" spans="1:10" ht="20">
      <x:c r="A719" s="323"/>
      <x:c r="B719" s="263"/>
      <x:c r="C719" s="263"/>
      <x:c r="D719" s="263"/>
      <x:c r="E719" s="183"/>
      <x:c r="F719" s="263"/>
      <x:c r="G719" s="263"/>
      <x:c r="H719" s="263"/>
      <x:c r="I719" s="263"/>
      <x:c r="J719" s="299"/>
    </x:row>
    <x:row r="720" spans="1:10" ht="20">
      <x:c r="A720" s="323"/>
      <x:c r="B720" s="263"/>
      <x:c r="C720" s="263"/>
      <x:c r="D720" s="263"/>
      <x:c r="E720" s="183"/>
      <x:c r="F720" s="263"/>
      <x:c r="G720" s="263"/>
      <x:c r="H720" s="263"/>
      <x:c r="I720" s="263"/>
      <x:c r="J720" s="299"/>
    </x:row>
    <x:row r="721" spans="1:10" ht="20">
      <x:c r="A721" s="323"/>
      <x:c r="B721" s="263"/>
      <x:c r="C721" s="263"/>
      <x:c r="D721" s="263"/>
      <x:c r="E721" s="183"/>
      <x:c r="F721" s="263"/>
      <x:c r="G721" s="263"/>
      <x:c r="H721" s="263"/>
      <x:c r="I721" s="263"/>
      <x:c r="J721" s="299"/>
    </x:row>
    <x:row r="722" spans="1:10" ht="20">
      <x:c r="A722" s="323"/>
      <x:c r="B722" s="263"/>
      <x:c r="C722" s="263"/>
      <x:c r="D722" s="263"/>
      <x:c r="E722" s="183"/>
      <x:c r="F722" s="263"/>
      <x:c r="G722" s="263"/>
      <x:c r="H722" s="263"/>
      <x:c r="I722" s="263"/>
      <x:c r="J722" s="299"/>
    </x:row>
    <x:row r="723" spans="1:10" ht="20">
      <x:c r="A723" s="323"/>
      <x:c r="B723" s="263"/>
      <x:c r="C723" s="263"/>
      <x:c r="D723" s="263"/>
      <x:c r="E723" s="183"/>
      <x:c r="F723" s="263"/>
      <x:c r="G723" s="263"/>
      <x:c r="H723" s="263"/>
      <x:c r="I723" s="263"/>
      <x:c r="J723" s="299"/>
    </x:row>
    <x:row r="724" spans="1:10" ht="20">
      <x:c r="A724" s="323"/>
      <x:c r="B724" s="263"/>
      <x:c r="C724" s="263"/>
      <x:c r="D724" s="263"/>
      <x:c r="E724" s="183"/>
      <x:c r="F724" s="263"/>
      <x:c r="G724" s="263"/>
      <x:c r="H724" s="263"/>
      <x:c r="I724" s="263"/>
      <x:c r="J724" s="299"/>
    </x:row>
    <x:row r="725" spans="1:10" ht="20">
      <x:c r="A725" s="323"/>
      <x:c r="B725" s="263"/>
      <x:c r="C725" s="263"/>
      <x:c r="D725" s="263"/>
      <x:c r="E725" s="183"/>
      <x:c r="F725" s="263"/>
      <x:c r="G725" s="263"/>
      <x:c r="H725" s="263"/>
      <x:c r="I725" s="263"/>
      <x:c r="J725" s="299"/>
    </x:row>
    <x:row r="726" spans="1:10" ht="20">
      <x:c r="A726" s="323"/>
      <x:c r="B726" s="263"/>
      <x:c r="C726" s="263"/>
      <x:c r="D726" s="263"/>
      <x:c r="E726" s="183"/>
      <x:c r="F726" s="263"/>
      <x:c r="G726" s="263"/>
      <x:c r="H726" s="263"/>
      <x:c r="I726" s="263"/>
      <x:c r="J726" s="299"/>
    </x:row>
    <x:row r="727" spans="1:10" ht="20">
      <x:c r="A727" s="323"/>
      <x:c r="B727" s="263"/>
      <x:c r="C727" s="263"/>
      <x:c r="D727" s="263"/>
      <x:c r="E727" s="183"/>
      <x:c r="F727" s="263"/>
      <x:c r="G727" s="263"/>
      <x:c r="H727" s="263"/>
      <x:c r="I727" s="263"/>
      <x:c r="J727" s="299"/>
    </x:row>
    <x:row r="728" spans="1:10" ht="20">
      <x:c r="A728" s="323"/>
      <x:c r="B728" s="263"/>
      <x:c r="C728" s="263"/>
      <x:c r="D728" s="263"/>
      <x:c r="E728" s="183"/>
      <x:c r="F728" s="263"/>
      <x:c r="G728" s="263"/>
      <x:c r="H728" s="263"/>
      <x:c r="I728" s="263"/>
      <x:c r="J728" s="299"/>
    </x:row>
    <x:row r="729" spans="1:10" ht="20">
      <x:c r="A729" s="323"/>
      <x:c r="B729" s="263"/>
      <x:c r="C729" s="263"/>
      <x:c r="D729" s="263"/>
      <x:c r="E729" s="183"/>
      <x:c r="F729" s="263"/>
      <x:c r="G729" s="263"/>
      <x:c r="H729" s="263"/>
      <x:c r="I729" s="263"/>
      <x:c r="J729" s="299"/>
    </x:row>
    <x:row r="730" spans="1:10" ht="20">
      <x:c r="A730" s="323"/>
      <x:c r="B730" s="263"/>
      <x:c r="C730" s="263"/>
      <x:c r="D730" s="263"/>
      <x:c r="E730" s="183"/>
      <x:c r="F730" s="263"/>
      <x:c r="G730" s="263"/>
      <x:c r="H730" s="263"/>
      <x:c r="I730" s="263"/>
      <x:c r="J730" s="299"/>
    </x:row>
    <x:row r="731" spans="1:10" ht="20">
      <x:c r="A731" s="323"/>
      <x:c r="B731" s="263"/>
      <x:c r="C731" s="263"/>
      <x:c r="D731" s="263"/>
      <x:c r="E731" s="183"/>
      <x:c r="F731" s="263"/>
      <x:c r="G731" s="263"/>
      <x:c r="H731" s="263"/>
      <x:c r="I731" s="263"/>
      <x:c r="J731" s="299"/>
    </x:row>
    <x:row r="732" spans="1:10" ht="20">
      <x:c r="A732" s="323"/>
      <x:c r="B732" s="263"/>
      <x:c r="C732" s="263"/>
      <x:c r="D732" s="263"/>
      <x:c r="E732" s="183"/>
      <x:c r="F732" s="263"/>
      <x:c r="G732" s="263"/>
      <x:c r="H732" s="263"/>
      <x:c r="I732" s="263"/>
      <x:c r="J732" s="299"/>
    </x:row>
    <x:row r="733" spans="1:10" ht="20">
      <x:c r="A733" s="323"/>
      <x:c r="B733" s="263"/>
      <x:c r="C733" s="263"/>
      <x:c r="D733" s="263"/>
      <x:c r="E733" s="183"/>
      <x:c r="F733" s="263"/>
      <x:c r="G733" s="263"/>
      <x:c r="H733" s="263"/>
      <x:c r="I733" s="263"/>
      <x:c r="J733" s="299"/>
    </x:row>
    <x:row r="734" spans="1:10" ht="20">
      <x:c r="A734" s="323"/>
      <x:c r="B734" s="263"/>
      <x:c r="C734" s="263"/>
      <x:c r="D734" s="263"/>
      <x:c r="E734" s="183"/>
      <x:c r="F734" s="263"/>
      <x:c r="G734" s="263"/>
      <x:c r="H734" s="263"/>
      <x:c r="I734" s="263"/>
      <x:c r="J734" s="299"/>
    </x:row>
    <x:row r="735" spans="1:10" ht="20">
      <x:c r="A735" s="323"/>
      <x:c r="B735" s="263"/>
      <x:c r="C735" s="263"/>
      <x:c r="D735" s="263"/>
      <x:c r="E735" s="183"/>
      <x:c r="F735" s="263"/>
      <x:c r="G735" s="263"/>
      <x:c r="H735" s="263"/>
      <x:c r="I735" s="263"/>
      <x:c r="J735" s="299"/>
    </x:row>
    <x:row r="736" spans="1:10" ht="20">
      <x:c r="A736" s="323"/>
      <x:c r="B736" s="263"/>
      <x:c r="C736" s="263"/>
      <x:c r="D736" s="263"/>
      <x:c r="E736" s="183"/>
      <x:c r="F736" s="263"/>
      <x:c r="G736" s="263"/>
      <x:c r="H736" s="263"/>
      <x:c r="I736" s="263"/>
      <x:c r="J736" s="299"/>
    </x:row>
    <x:row r="737" spans="1:10" ht="20">
      <x:c r="A737" s="323"/>
      <x:c r="B737" s="263"/>
      <x:c r="C737" s="263"/>
      <x:c r="D737" s="263"/>
      <x:c r="E737" s="183"/>
      <x:c r="F737" s="263"/>
      <x:c r="G737" s="263"/>
      <x:c r="H737" s="263"/>
      <x:c r="I737" s="263"/>
      <x:c r="J737" s="299"/>
    </x:row>
    <x:row r="738" spans="1:10" ht="20">
      <x:c r="A738" s="323"/>
      <x:c r="B738" s="263"/>
      <x:c r="C738" s="263"/>
      <x:c r="D738" s="263"/>
      <x:c r="E738" s="183"/>
      <x:c r="F738" s="263"/>
      <x:c r="G738" s="263"/>
      <x:c r="H738" s="263"/>
      <x:c r="I738" s="263"/>
      <x:c r="J738" s="299"/>
    </x:row>
    <x:row r="739" spans="1:10" ht="20">
      <x:c r="A739" s="323"/>
      <x:c r="B739" s="263"/>
      <x:c r="C739" s="263"/>
      <x:c r="D739" s="263"/>
      <x:c r="E739" s="183"/>
      <x:c r="F739" s="263"/>
      <x:c r="G739" s="263"/>
      <x:c r="H739" s="263"/>
      <x:c r="I739" s="263"/>
      <x:c r="J739" s="299"/>
    </x:row>
    <x:row r="740" spans="1:10" ht="20">
      <x:c r="A740" s="323"/>
      <x:c r="B740" s="263"/>
      <x:c r="C740" s="263"/>
      <x:c r="D740" s="263"/>
      <x:c r="E740" s="183"/>
      <x:c r="F740" s="263"/>
      <x:c r="G740" s="263"/>
      <x:c r="H740" s="263"/>
      <x:c r="I740" s="263"/>
      <x:c r="J740" s="299"/>
    </x:row>
    <x:row r="741" spans="1:10" ht="20">
      <x:c r="A741" s="323"/>
      <x:c r="B741" s="263"/>
      <x:c r="C741" s="263"/>
      <x:c r="D741" s="263"/>
      <x:c r="E741" s="183"/>
      <x:c r="F741" s="263"/>
      <x:c r="G741" s="263"/>
      <x:c r="H741" s="263"/>
      <x:c r="I741" s="263"/>
      <x:c r="J741" s="299"/>
    </x:row>
    <x:row r="742" spans="1:10" ht="20">
      <x:c r="A742" s="323"/>
      <x:c r="B742" s="263"/>
      <x:c r="C742" s="263"/>
      <x:c r="D742" s="263"/>
      <x:c r="E742" s="183"/>
      <x:c r="F742" s="263"/>
      <x:c r="G742" s="263"/>
      <x:c r="H742" s="263"/>
      <x:c r="I742" s="263"/>
      <x:c r="J742" s="299"/>
    </x:row>
    <x:row r="743" spans="1:10" ht="20">
      <x:c r="A743" s="323"/>
      <x:c r="B743" s="263"/>
      <x:c r="C743" s="263"/>
      <x:c r="D743" s="263"/>
      <x:c r="E743" s="183"/>
      <x:c r="F743" s="263"/>
      <x:c r="G743" s="263"/>
      <x:c r="H743" s="263"/>
      <x:c r="I743" s="263"/>
      <x:c r="J743" s="299"/>
    </x:row>
    <x:row r="744" spans="1:10" ht="20">
      <x:c r="A744" s="323"/>
      <x:c r="B744" s="263"/>
      <x:c r="C744" s="263"/>
      <x:c r="D744" s="263"/>
      <x:c r="E744" s="183"/>
      <x:c r="F744" s="263"/>
      <x:c r="G744" s="263"/>
      <x:c r="H744" s="263"/>
      <x:c r="I744" s="263"/>
      <x:c r="J744" s="299"/>
    </x:row>
    <x:row r="745" spans="1:10" ht="20">
      <x:c r="A745" s="323"/>
      <x:c r="B745" s="263"/>
      <x:c r="C745" s="263"/>
      <x:c r="D745" s="263"/>
      <x:c r="E745" s="183"/>
      <x:c r="F745" s="263"/>
      <x:c r="G745" s="263"/>
      <x:c r="H745" s="263"/>
      <x:c r="I745" s="263"/>
      <x:c r="J745" s="299"/>
    </x:row>
    <x:row r="746" spans="1:10" ht="20">
      <x:c r="A746" s="323"/>
      <x:c r="B746" s="263"/>
      <x:c r="C746" s="263"/>
      <x:c r="D746" s="263"/>
      <x:c r="E746" s="183"/>
      <x:c r="F746" s="263"/>
      <x:c r="G746" s="263"/>
      <x:c r="H746" s="263"/>
      <x:c r="I746" s="263"/>
      <x:c r="J746" s="299"/>
    </x:row>
    <x:row r="747" spans="1:10" ht="20">
      <x:c r="A747" s="323"/>
      <x:c r="B747" s="263"/>
      <x:c r="C747" s="263"/>
      <x:c r="D747" s="263"/>
      <x:c r="E747" s="183"/>
      <x:c r="F747" s="263"/>
      <x:c r="G747" s="263"/>
      <x:c r="H747" s="263"/>
      <x:c r="I747" s="263"/>
      <x:c r="J747" s="299"/>
    </x:row>
    <x:row r="748" spans="1:10" ht="20">
      <x:c r="A748" s="323"/>
      <x:c r="B748" s="263"/>
      <x:c r="C748" s="263"/>
      <x:c r="D748" s="263"/>
      <x:c r="E748" s="183"/>
      <x:c r="F748" s="263"/>
      <x:c r="G748" s="263"/>
      <x:c r="H748" s="263"/>
      <x:c r="I748" s="263"/>
      <x:c r="J748" s="299"/>
    </x:row>
    <x:row r="749" spans="1:10" ht="20">
      <x:c r="A749" s="323"/>
      <x:c r="B749" s="263"/>
      <x:c r="C749" s="263"/>
      <x:c r="D749" s="263"/>
      <x:c r="E749" s="183"/>
      <x:c r="F749" s="263"/>
      <x:c r="G749" s="263"/>
      <x:c r="H749" s="263"/>
      <x:c r="I749" s="263"/>
      <x:c r="J749" s="299"/>
    </x:row>
    <x:row r="750" spans="1:10" ht="20">
      <x:c r="A750" s="323"/>
      <x:c r="B750" s="263"/>
      <x:c r="C750" s="263"/>
      <x:c r="D750" s="263"/>
      <x:c r="E750" s="183"/>
      <x:c r="F750" s="263"/>
      <x:c r="G750" s="263"/>
      <x:c r="H750" s="263"/>
      <x:c r="I750" s="263"/>
      <x:c r="J750" s="299"/>
    </x:row>
    <x:row r="751" spans="1:10" ht="20">
      <x:c r="A751" s="323"/>
      <x:c r="B751" s="263"/>
      <x:c r="C751" s="263"/>
      <x:c r="D751" s="263"/>
      <x:c r="E751" s="183"/>
      <x:c r="F751" s="263"/>
      <x:c r="G751" s="263"/>
      <x:c r="H751" s="263"/>
      <x:c r="I751" s="263"/>
      <x:c r="J751" s="299"/>
    </x:row>
    <x:row r="752" spans="1:10" ht="20">
      <x:c r="A752" s="323"/>
      <x:c r="B752" s="263"/>
      <x:c r="C752" s="263"/>
      <x:c r="D752" s="263"/>
      <x:c r="E752" s="183"/>
      <x:c r="F752" s="263"/>
      <x:c r="G752" s="263"/>
      <x:c r="H752" s="263"/>
      <x:c r="I752" s="263"/>
      <x:c r="J752" s="299"/>
    </x:row>
    <x:row r="753" spans="1:10" ht="20">
      <x:c r="A753" s="323"/>
      <x:c r="B753" s="263"/>
      <x:c r="C753" s="263"/>
      <x:c r="D753" s="263"/>
      <x:c r="E753" s="183"/>
      <x:c r="F753" s="263"/>
      <x:c r="G753" s="263"/>
      <x:c r="H753" s="263"/>
      <x:c r="I753" s="263"/>
      <x:c r="J753" s="299"/>
    </x:row>
    <x:row r="754" spans="1:10" ht="20">
      <x:c r="A754" s="323"/>
      <x:c r="B754" s="263"/>
      <x:c r="C754" s="263"/>
      <x:c r="D754" s="263"/>
      <x:c r="E754" s="183"/>
      <x:c r="F754" s="263"/>
      <x:c r="G754" s="263"/>
      <x:c r="H754" s="263"/>
      <x:c r="I754" s="263"/>
      <x:c r="J754" s="299"/>
    </x:row>
    <x:row r="755" spans="1:10" ht="20">
      <x:c r="A755" s="323"/>
      <x:c r="B755" s="263"/>
      <x:c r="C755" s="263"/>
      <x:c r="D755" s="263"/>
      <x:c r="E755" s="183"/>
      <x:c r="F755" s="263"/>
      <x:c r="G755" s="263"/>
      <x:c r="H755" s="263"/>
      <x:c r="I755" s="263"/>
      <x:c r="J755" s="299"/>
    </x:row>
    <x:row r="756" spans="1:10" ht="20">
      <x:c r="A756" s="323"/>
      <x:c r="B756" s="263"/>
      <x:c r="C756" s="263"/>
      <x:c r="D756" s="263"/>
      <x:c r="E756" s="183"/>
      <x:c r="F756" s="263"/>
      <x:c r="G756" s="263"/>
      <x:c r="H756" s="263"/>
      <x:c r="I756" s="263"/>
      <x:c r="J756" s="299"/>
    </x:row>
    <x:row r="757" spans="1:10" ht="20">
      <x:c r="A757" s="323"/>
      <x:c r="B757" s="263"/>
      <x:c r="C757" s="263"/>
      <x:c r="D757" s="263"/>
      <x:c r="E757" s="183"/>
      <x:c r="F757" s="263"/>
      <x:c r="G757" s="263"/>
      <x:c r="H757" s="263"/>
      <x:c r="I757" s="263"/>
      <x:c r="J757" s="299"/>
    </x:row>
    <x:row r="758" spans="1:10" ht="20">
      <x:c r="A758" s="323"/>
      <x:c r="B758" s="263"/>
      <x:c r="C758" s="263"/>
      <x:c r="D758" s="263"/>
      <x:c r="E758" s="183"/>
      <x:c r="F758" s="263"/>
      <x:c r="G758" s="263"/>
      <x:c r="H758" s="263"/>
      <x:c r="I758" s="263"/>
      <x:c r="J758" s="299"/>
    </x:row>
    <x:row r="759" spans="1:10" ht="20">
      <x:c r="A759" s="323"/>
      <x:c r="B759" s="263"/>
      <x:c r="C759" s="263"/>
      <x:c r="D759" s="263"/>
      <x:c r="E759" s="183"/>
      <x:c r="F759" s="263"/>
      <x:c r="G759" s="263"/>
      <x:c r="H759" s="263"/>
      <x:c r="I759" s="263"/>
      <x:c r="J759" s="299"/>
    </x:row>
    <x:row r="760" spans="1:10" ht="20">
      <x:c r="A760" s="323"/>
      <x:c r="B760" s="263"/>
      <x:c r="C760" s="263"/>
      <x:c r="D760" s="263"/>
      <x:c r="E760" s="183"/>
      <x:c r="F760" s="263"/>
      <x:c r="G760" s="263"/>
      <x:c r="H760" s="263"/>
      <x:c r="I760" s="263"/>
      <x:c r="J760" s="299"/>
    </x:row>
    <x:row r="761" spans="1:10" ht="20">
      <x:c r="A761" s="323"/>
      <x:c r="B761" s="263"/>
      <x:c r="C761" s="263"/>
      <x:c r="D761" s="263"/>
      <x:c r="E761" s="183"/>
      <x:c r="F761" s="263"/>
      <x:c r="G761" s="263"/>
      <x:c r="H761" s="263"/>
      <x:c r="I761" s="263"/>
      <x:c r="J761" s="299"/>
    </x:row>
    <x:row r="762" spans="1:10" ht="20">
      <x:c r="A762" s="323"/>
      <x:c r="B762" s="263"/>
      <x:c r="C762" s="263"/>
      <x:c r="D762" s="263"/>
      <x:c r="E762" s="183"/>
      <x:c r="F762" s="263"/>
      <x:c r="G762" s="263"/>
      <x:c r="H762" s="263"/>
      <x:c r="I762" s="263"/>
      <x:c r="J762" s="299"/>
    </x:row>
    <x:row r="763" spans="1:10" ht="20">
      <x:c r="A763" s="323"/>
      <x:c r="B763" s="263"/>
      <x:c r="C763" s="263"/>
      <x:c r="D763" s="263"/>
      <x:c r="E763" s="183"/>
      <x:c r="F763" s="263"/>
      <x:c r="G763" s="263"/>
      <x:c r="H763" s="263"/>
      <x:c r="I763" s="263"/>
      <x:c r="J763" s="299"/>
    </x:row>
    <x:row r="764" spans="1:10" ht="20">
      <x:c r="A764" s="323"/>
      <x:c r="B764" s="263"/>
      <x:c r="C764" s="263"/>
      <x:c r="D764" s="263"/>
      <x:c r="E764" s="183"/>
      <x:c r="F764" s="263"/>
      <x:c r="G764" s="263"/>
      <x:c r="H764" s="263"/>
      <x:c r="I764" s="263"/>
      <x:c r="J764" s="299"/>
    </x:row>
    <x:row r="765" spans="1:10" ht="20">
      <x:c r="A765" s="323"/>
      <x:c r="B765" s="263"/>
      <x:c r="C765" s="263"/>
      <x:c r="D765" s="263"/>
      <x:c r="E765" s="183"/>
      <x:c r="F765" s="263"/>
      <x:c r="G765" s="263"/>
      <x:c r="H765" s="263"/>
      <x:c r="I765" s="263"/>
      <x:c r="J765" s="299"/>
    </x:row>
    <x:row r="766" spans="1:10" ht="20">
      <x:c r="A766" s="323"/>
      <x:c r="B766" s="263"/>
      <x:c r="C766" s="263"/>
      <x:c r="D766" s="263"/>
      <x:c r="E766" s="183"/>
      <x:c r="F766" s="263"/>
      <x:c r="G766" s="263"/>
      <x:c r="H766" s="263"/>
      <x:c r="I766" s="263"/>
      <x:c r="J766" s="299"/>
    </x:row>
    <x:row r="767" spans="1:10" ht="20">
      <x:c r="A767" s="323"/>
      <x:c r="B767" s="263"/>
      <x:c r="C767" s="263"/>
      <x:c r="D767" s="263"/>
      <x:c r="E767" s="183"/>
      <x:c r="F767" s="263"/>
      <x:c r="G767" s="263"/>
      <x:c r="H767" s="263"/>
      <x:c r="I767" s="263"/>
      <x:c r="J767" s="299"/>
    </x:row>
    <x:row r="768" spans="1:10" ht="20">
      <x:c r="A768" s="323"/>
      <x:c r="B768" s="263"/>
      <x:c r="C768" s="263"/>
      <x:c r="D768" s="263"/>
      <x:c r="E768" s="183"/>
      <x:c r="F768" s="263"/>
      <x:c r="G768" s="263"/>
      <x:c r="H768" s="263"/>
      <x:c r="I768" s="263"/>
      <x:c r="J768" s="299"/>
    </x:row>
    <x:row r="769" spans="1:10" ht="20">
      <x:c r="A769" s="323"/>
      <x:c r="B769" s="263"/>
      <x:c r="C769" s="263"/>
      <x:c r="D769" s="263"/>
      <x:c r="E769" s="183"/>
      <x:c r="F769" s="263"/>
      <x:c r="G769" s="263"/>
      <x:c r="H769" s="263"/>
      <x:c r="I769" s="263"/>
      <x:c r="J769" s="299"/>
    </x:row>
    <x:row r="770" spans="1:10" ht="20">
      <x:c r="A770" s="323"/>
      <x:c r="B770" s="263"/>
      <x:c r="C770" s="263"/>
      <x:c r="D770" s="263"/>
      <x:c r="E770" s="183"/>
      <x:c r="F770" s="263"/>
      <x:c r="G770" s="263"/>
      <x:c r="H770" s="263"/>
      <x:c r="I770" s="263"/>
      <x:c r="J770" s="299"/>
    </x:row>
    <x:row r="771" spans="1:10" ht="20">
      <x:c r="A771" s="323"/>
      <x:c r="B771" s="263"/>
      <x:c r="C771" s="263"/>
      <x:c r="D771" s="263"/>
      <x:c r="E771" s="183"/>
      <x:c r="F771" s="263"/>
      <x:c r="G771" s="263"/>
      <x:c r="H771" s="263"/>
      <x:c r="I771" s="263"/>
      <x:c r="J771" s="299"/>
    </x:row>
    <x:row r="772" spans="1:10" ht="20">
      <x:c r="A772" s="323"/>
      <x:c r="B772" s="263"/>
      <x:c r="C772" s="263"/>
      <x:c r="D772" s="263"/>
      <x:c r="E772" s="183"/>
      <x:c r="F772" s="263"/>
      <x:c r="G772" s="263"/>
      <x:c r="H772" s="263"/>
      <x:c r="I772" s="263"/>
      <x:c r="J772" s="299"/>
    </x:row>
    <x:row r="773" spans="1:10" ht="20">
      <x:c r="A773" s="323"/>
      <x:c r="B773" s="263"/>
      <x:c r="C773" s="263"/>
      <x:c r="D773" s="263"/>
      <x:c r="E773" s="183"/>
      <x:c r="F773" s="263"/>
      <x:c r="G773" s="263"/>
      <x:c r="H773" s="263"/>
      <x:c r="I773" s="263"/>
      <x:c r="J773" s="299"/>
    </x:row>
    <x:row r="774" spans="1:10" ht="20">
      <x:c r="A774" s="323"/>
      <x:c r="B774" s="263"/>
      <x:c r="C774" s="263"/>
      <x:c r="D774" s="263"/>
      <x:c r="E774" s="183"/>
      <x:c r="F774" s="263"/>
      <x:c r="G774" s="263"/>
      <x:c r="H774" s="263"/>
      <x:c r="I774" s="263"/>
      <x:c r="J774" s="299"/>
    </x:row>
    <x:row r="775" spans="1:10" ht="20">
      <x:c r="A775" s="323"/>
      <x:c r="B775" s="263"/>
      <x:c r="C775" s="263"/>
      <x:c r="D775" s="263"/>
      <x:c r="E775" s="183"/>
      <x:c r="F775" s="263"/>
      <x:c r="G775" s="263"/>
      <x:c r="H775" s="263"/>
      <x:c r="I775" s="263"/>
      <x:c r="J775" s="299"/>
    </x:row>
    <x:row r="776" spans="1:10" ht="20">
      <x:c r="A776" s="323"/>
      <x:c r="B776" s="263"/>
      <x:c r="C776" s="263"/>
      <x:c r="D776" s="263"/>
      <x:c r="E776" s="183"/>
      <x:c r="F776" s="263"/>
      <x:c r="G776" s="263"/>
      <x:c r="H776" s="263"/>
      <x:c r="I776" s="263"/>
      <x:c r="J776" s="299"/>
    </x:row>
    <x:row r="777" spans="1:10" ht="20">
      <x:c r="A777" s="323"/>
      <x:c r="B777" s="263"/>
      <x:c r="C777" s="263"/>
      <x:c r="D777" s="263"/>
      <x:c r="E777" s="183"/>
      <x:c r="F777" s="263"/>
      <x:c r="G777" s="263"/>
      <x:c r="H777" s="263"/>
      <x:c r="I777" s="263"/>
      <x:c r="J777" s="299"/>
    </x:row>
    <x:row r="778" spans="1:10" ht="20">
      <x:c r="A778" s="323"/>
      <x:c r="B778" s="263"/>
      <x:c r="C778" s="263"/>
      <x:c r="D778" s="263"/>
      <x:c r="E778" s="183"/>
      <x:c r="F778" s="263"/>
      <x:c r="G778" s="263"/>
      <x:c r="H778" s="263"/>
      <x:c r="I778" s="263"/>
      <x:c r="J778" s="299"/>
    </x:row>
    <x:row r="779" spans="1:10" ht="20">
      <x:c r="A779" s="323"/>
      <x:c r="B779" s="263"/>
      <x:c r="C779" s="263"/>
      <x:c r="D779" s="263"/>
      <x:c r="E779" s="183"/>
      <x:c r="F779" s="263"/>
      <x:c r="G779" s="263"/>
      <x:c r="H779" s="263"/>
      <x:c r="I779" s="263"/>
      <x:c r="J779" s="299"/>
    </x:row>
    <x:row r="780" spans="1:10" ht="20">
      <x:c r="A780" s="323"/>
      <x:c r="B780" s="263"/>
      <x:c r="C780" s="263"/>
      <x:c r="D780" s="263"/>
      <x:c r="E780" s="183"/>
      <x:c r="F780" s="263"/>
      <x:c r="G780" s="263"/>
      <x:c r="H780" s="263"/>
      <x:c r="I780" s="263"/>
      <x:c r="J780" s="299"/>
    </x:row>
    <x:row r="781" spans="1:10" ht="20">
      <x:c r="A781" s="323"/>
      <x:c r="B781" s="263"/>
      <x:c r="C781" s="263"/>
      <x:c r="D781" s="263"/>
      <x:c r="E781" s="183"/>
      <x:c r="F781" s="263"/>
      <x:c r="G781" s="263"/>
      <x:c r="H781" s="263"/>
      <x:c r="I781" s="263"/>
      <x:c r="J781" s="299"/>
    </x:row>
    <x:row r="782" spans="1:10" ht="20">
      <x:c r="A782" s="323"/>
      <x:c r="B782" s="263"/>
      <x:c r="C782" s="263"/>
      <x:c r="D782" s="263"/>
      <x:c r="E782" s="183"/>
      <x:c r="F782" s="263"/>
      <x:c r="G782" s="263"/>
      <x:c r="H782" s="263"/>
      <x:c r="I782" s="263"/>
      <x:c r="J782" s="299"/>
    </x:row>
    <x:row r="783" spans="1:10" ht="20">
      <x:c r="A783" s="323"/>
      <x:c r="B783" s="263"/>
      <x:c r="C783" s="263"/>
      <x:c r="D783" s="263"/>
      <x:c r="E783" s="183"/>
      <x:c r="F783" s="263"/>
      <x:c r="G783" s="263"/>
      <x:c r="H783" s="263"/>
      <x:c r="I783" s="263"/>
      <x:c r="J783" s="299"/>
    </x:row>
    <x:row r="784" spans="1:10" ht="20">
      <x:c r="A784" s="323"/>
      <x:c r="B784" s="263"/>
      <x:c r="C784" s="263"/>
      <x:c r="D784" s="263"/>
      <x:c r="E784" s="183"/>
      <x:c r="F784" s="263"/>
      <x:c r="G784" s="263"/>
      <x:c r="H784" s="263"/>
      <x:c r="I784" s="263"/>
      <x:c r="J784" s="299"/>
    </x:row>
    <x:row r="785" spans="1:10" ht="20">
      <x:c r="A785" s="323"/>
      <x:c r="B785" s="263"/>
      <x:c r="C785" s="263"/>
      <x:c r="D785" s="263"/>
      <x:c r="E785" s="183"/>
      <x:c r="F785" s="263"/>
      <x:c r="G785" s="263"/>
      <x:c r="H785" s="263"/>
      <x:c r="I785" s="263"/>
      <x:c r="J785" s="299"/>
    </x:row>
    <x:row r="786" spans="1:10" ht="20">
      <x:c r="A786" s="323"/>
      <x:c r="B786" s="263"/>
      <x:c r="C786" s="263"/>
      <x:c r="D786" s="263"/>
      <x:c r="E786" s="183"/>
      <x:c r="F786" s="263"/>
      <x:c r="G786" s="263"/>
      <x:c r="H786" s="263"/>
      <x:c r="I786" s="263"/>
      <x:c r="J786" s="299"/>
    </x:row>
    <x:row r="787" spans="1:10" ht="20">
      <x:c r="A787" s="323"/>
      <x:c r="B787" s="263"/>
      <x:c r="C787" s="263"/>
      <x:c r="D787" s="263"/>
      <x:c r="E787" s="183"/>
      <x:c r="F787" s="263"/>
      <x:c r="G787" s="263"/>
      <x:c r="H787" s="263"/>
      <x:c r="I787" s="263"/>
      <x:c r="J787" s="299"/>
    </x:row>
    <x:row r="788" spans="1:10" ht="20">
      <x:c r="A788" s="323"/>
      <x:c r="B788" s="263"/>
      <x:c r="C788" s="263"/>
      <x:c r="D788" s="263"/>
      <x:c r="E788" s="183"/>
      <x:c r="F788" s="263"/>
      <x:c r="G788" s="263"/>
      <x:c r="H788" s="263"/>
      <x:c r="I788" s="263"/>
      <x:c r="J788" s="299"/>
    </x:row>
    <x:row r="789" spans="1:10" ht="20">
      <x:c r="A789" s="323"/>
      <x:c r="B789" s="263"/>
      <x:c r="C789" s="263"/>
      <x:c r="D789" s="263"/>
      <x:c r="E789" s="183"/>
      <x:c r="F789" s="263"/>
      <x:c r="G789" s="263"/>
      <x:c r="H789" s="263"/>
      <x:c r="I789" s="263"/>
      <x:c r="J789" s="299"/>
    </x:row>
    <x:row r="790" spans="1:10" ht="20">
      <x:c r="A790" s="323"/>
      <x:c r="B790" s="263"/>
      <x:c r="C790" s="263"/>
      <x:c r="D790" s="263"/>
      <x:c r="E790" s="183"/>
      <x:c r="F790" s="263"/>
      <x:c r="G790" s="263"/>
      <x:c r="H790" s="263"/>
      <x:c r="I790" s="263"/>
      <x:c r="J790" s="299"/>
    </x:row>
    <x:row r="791" spans="1:10" ht="20">
      <x:c r="A791" s="323"/>
      <x:c r="B791" s="263"/>
      <x:c r="C791" s="263"/>
      <x:c r="D791" s="263"/>
      <x:c r="E791" s="183"/>
      <x:c r="F791" s="263"/>
      <x:c r="G791" s="263"/>
      <x:c r="H791" s="263"/>
      <x:c r="I791" s="263"/>
      <x:c r="J791" s="299"/>
    </x:row>
    <x:row r="792" spans="1:10" ht="20">
      <x:c r="A792" s="323"/>
      <x:c r="B792" s="263"/>
      <x:c r="C792" s="263"/>
      <x:c r="D792" s="263"/>
      <x:c r="E792" s="183"/>
      <x:c r="F792" s="263"/>
      <x:c r="G792" s="263"/>
      <x:c r="H792" s="263"/>
      <x:c r="I792" s="263"/>
      <x:c r="J792" s="299"/>
    </x:row>
    <x:row r="793" spans="1:10" ht="20">
      <x:c r="A793" s="323"/>
      <x:c r="B793" s="263"/>
      <x:c r="C793" s="263"/>
      <x:c r="D793" s="263"/>
      <x:c r="E793" s="183"/>
      <x:c r="F793" s="263"/>
      <x:c r="G793" s="263"/>
      <x:c r="H793" s="263"/>
      <x:c r="I793" s="263"/>
      <x:c r="J793" s="299"/>
    </x:row>
    <x:row r="794" spans="1:10" ht="20">
      <x:c r="A794" s="323"/>
      <x:c r="B794" s="263"/>
      <x:c r="C794" s="263"/>
      <x:c r="D794" s="263"/>
      <x:c r="E794" s="183"/>
      <x:c r="F794" s="263"/>
      <x:c r="G794" s="263"/>
      <x:c r="H794" s="263"/>
      <x:c r="I794" s="263"/>
      <x:c r="J794" s="299"/>
    </x:row>
    <x:row r="795" spans="1:10" ht="20">
      <x:c r="A795" s="323"/>
      <x:c r="B795" s="263"/>
      <x:c r="C795" s="263"/>
      <x:c r="D795" s="263"/>
      <x:c r="E795" s="183"/>
      <x:c r="F795" s="263"/>
      <x:c r="G795" s="263"/>
      <x:c r="H795" s="263"/>
      <x:c r="I795" s="263"/>
      <x:c r="J795" s="299"/>
    </x:row>
    <x:row r="796" spans="1:10" ht="20">
      <x:c r="A796" s="323"/>
      <x:c r="B796" s="263"/>
      <x:c r="C796" s="263"/>
      <x:c r="D796" s="263"/>
      <x:c r="E796" s="183"/>
      <x:c r="F796" s="263"/>
      <x:c r="G796" s="263"/>
      <x:c r="H796" s="263"/>
      <x:c r="I796" s="263"/>
      <x:c r="J796" s="299"/>
    </x:row>
    <x:row r="797" spans="1:10" ht="20">
      <x:c r="A797" s="323"/>
      <x:c r="B797" s="263"/>
      <x:c r="C797" s="263"/>
      <x:c r="D797" s="263"/>
      <x:c r="E797" s="183"/>
      <x:c r="F797" s="263"/>
      <x:c r="G797" s="263"/>
      <x:c r="H797" s="263"/>
      <x:c r="I797" s="263"/>
      <x:c r="J797" s="299"/>
    </x:row>
    <x:row r="798" spans="1:10" ht="20">
      <x:c r="A798" s="323"/>
      <x:c r="B798" s="263"/>
      <x:c r="C798" s="263"/>
      <x:c r="D798" s="263"/>
      <x:c r="E798" s="183"/>
      <x:c r="F798" s="263"/>
      <x:c r="G798" s="263"/>
      <x:c r="H798" s="263"/>
      <x:c r="I798" s="263"/>
      <x:c r="J798" s="299"/>
    </x:row>
    <x:row r="799" spans="1:10" ht="20">
      <x:c r="A799" s="323"/>
      <x:c r="B799" s="263"/>
      <x:c r="C799" s="263"/>
      <x:c r="D799" s="263"/>
      <x:c r="E799" s="183"/>
      <x:c r="F799" s="263"/>
      <x:c r="G799" s="263"/>
      <x:c r="H799" s="263"/>
      <x:c r="I799" s="263"/>
      <x:c r="J799" s="299"/>
    </x:row>
    <x:row r="800" spans="1:10" ht="20">
      <x:c r="A800" s="323"/>
      <x:c r="B800" s="263"/>
      <x:c r="C800" s="263"/>
      <x:c r="D800" s="263"/>
      <x:c r="E800" s="183"/>
      <x:c r="F800" s="263"/>
      <x:c r="G800" s="263"/>
      <x:c r="H800" s="263"/>
      <x:c r="I800" s="263"/>
      <x:c r="J800" s="299"/>
    </x:row>
    <x:row r="801" spans="1:10" ht="20">
      <x:c r="A801" s="323"/>
      <x:c r="B801" s="263"/>
      <x:c r="C801" s="263"/>
      <x:c r="D801" s="263"/>
      <x:c r="E801" s="183"/>
      <x:c r="F801" s="263"/>
      <x:c r="G801" s="263"/>
      <x:c r="H801" s="263"/>
      <x:c r="I801" s="263"/>
      <x:c r="J801" s="299"/>
    </x:row>
    <x:row r="802" spans="1:10" ht="20">
      <x:c r="A802" s="323"/>
      <x:c r="B802" s="263"/>
      <x:c r="C802" s="263"/>
      <x:c r="D802" s="263"/>
      <x:c r="E802" s="183"/>
      <x:c r="F802" s="263"/>
      <x:c r="G802" s="263"/>
      <x:c r="H802" s="263"/>
      <x:c r="I802" s="263"/>
      <x:c r="J802" s="299"/>
    </x:row>
    <x:row r="803" spans="1:10" ht="20">
      <x:c r="A803" s="323"/>
      <x:c r="B803" s="263"/>
      <x:c r="C803" s="263"/>
      <x:c r="D803" s="263"/>
      <x:c r="E803" s="183"/>
      <x:c r="F803" s="263"/>
      <x:c r="G803" s="263"/>
      <x:c r="H803" s="263"/>
      <x:c r="I803" s="263"/>
      <x:c r="J803" s="299"/>
    </x:row>
    <x:row r="804" spans="1:10" ht="20">
      <x:c r="A804" s="323"/>
      <x:c r="B804" s="263"/>
      <x:c r="C804" s="263"/>
      <x:c r="D804" s="263"/>
      <x:c r="E804" s="183"/>
      <x:c r="F804" s="263"/>
      <x:c r="G804" s="263"/>
      <x:c r="H804" s="263"/>
      <x:c r="I804" s="263"/>
      <x:c r="J804" s="299"/>
    </x:row>
    <x:row r="805" spans="1:10" ht="20">
      <x:c r="A805" s="323"/>
      <x:c r="B805" s="263"/>
      <x:c r="C805" s="263"/>
      <x:c r="D805" s="263"/>
      <x:c r="E805" s="183"/>
      <x:c r="F805" s="263"/>
      <x:c r="G805" s="263"/>
      <x:c r="H805" s="263"/>
      <x:c r="I805" s="263"/>
      <x:c r="J805" s="299"/>
    </x:row>
    <x:row r="806" spans="1:10" ht="20">
      <x:c r="A806" s="323"/>
      <x:c r="B806" s="263"/>
      <x:c r="C806" s="263"/>
      <x:c r="D806" s="263"/>
      <x:c r="E806" s="183"/>
      <x:c r="F806" s="263"/>
      <x:c r="G806" s="263"/>
      <x:c r="H806" s="263"/>
      <x:c r="I806" s="263"/>
      <x:c r="J806" s="299"/>
    </x:row>
    <x:row r="807" spans="1:10" ht="20">
      <x:c r="A807" s="323"/>
      <x:c r="B807" s="263"/>
      <x:c r="C807" s="263"/>
      <x:c r="D807" s="263"/>
      <x:c r="E807" s="183"/>
      <x:c r="F807" s="263"/>
      <x:c r="G807" s="263"/>
      <x:c r="H807" s="263"/>
      <x:c r="I807" s="263"/>
      <x:c r="J807" s="299"/>
    </x:row>
    <x:row r="808" spans="1:10" ht="20">
      <x:c r="A808" s="323"/>
      <x:c r="B808" s="263"/>
      <x:c r="C808" s="263"/>
      <x:c r="D808" s="263"/>
      <x:c r="E808" s="183"/>
      <x:c r="F808" s="263"/>
      <x:c r="G808" s="263"/>
      <x:c r="H808" s="263"/>
      <x:c r="I808" s="263"/>
      <x:c r="J808" s="299"/>
    </x:row>
    <x:row r="809" spans="1:10" ht="20">
      <x:c r="A809" s="323"/>
      <x:c r="B809" s="263"/>
      <x:c r="C809" s="263"/>
      <x:c r="D809" s="263"/>
      <x:c r="E809" s="183"/>
      <x:c r="F809" s="263"/>
      <x:c r="G809" s="263"/>
      <x:c r="H809" s="263"/>
      <x:c r="I809" s="263"/>
      <x:c r="J809" s="299"/>
    </x:row>
    <x:row r="810" spans="1:10" ht="20">
      <x:c r="A810" s="323"/>
      <x:c r="B810" s="263"/>
      <x:c r="C810" s="263"/>
      <x:c r="D810" s="263"/>
      <x:c r="E810" s="183"/>
      <x:c r="F810" s="263"/>
      <x:c r="G810" s="263"/>
      <x:c r="H810" s="263"/>
      <x:c r="I810" s="263"/>
      <x:c r="J810" s="299"/>
    </x:row>
    <x:row r="811" spans="1:10" ht="20">
      <x:c r="A811" s="323"/>
      <x:c r="B811" s="263"/>
      <x:c r="C811" s="263"/>
      <x:c r="D811" s="263"/>
      <x:c r="E811" s="183"/>
      <x:c r="F811" s="263"/>
      <x:c r="G811" s="263"/>
      <x:c r="H811" s="263"/>
      <x:c r="I811" s="263"/>
      <x:c r="J811" s="299"/>
    </x:row>
    <x:row r="812" spans="1:10" ht="20">
      <x:c r="A812" s="323"/>
      <x:c r="B812" s="263"/>
      <x:c r="C812" s="263"/>
      <x:c r="D812" s="263"/>
      <x:c r="E812" s="183"/>
      <x:c r="F812" s="263"/>
      <x:c r="G812" s="263"/>
      <x:c r="H812" s="263"/>
      <x:c r="I812" s="263"/>
      <x:c r="J812" s="299"/>
    </x:row>
    <x:row r="813" spans="1:10" ht="20">
      <x:c r="A813" s="323"/>
      <x:c r="B813" s="263"/>
      <x:c r="C813" s="263"/>
      <x:c r="D813" s="263"/>
      <x:c r="E813" s="183"/>
      <x:c r="F813" s="263"/>
      <x:c r="G813" s="263"/>
      <x:c r="H813" s="263"/>
      <x:c r="I813" s="263"/>
      <x:c r="J813" s="299"/>
    </x:row>
    <x:row r="814" spans="1:10" ht="20">
      <x:c r="A814" s="323"/>
      <x:c r="B814" s="263"/>
      <x:c r="C814" s="263"/>
      <x:c r="D814" s="263"/>
      <x:c r="E814" s="183"/>
      <x:c r="F814" s="263"/>
      <x:c r="G814" s="263"/>
      <x:c r="H814" s="263"/>
      <x:c r="I814" s="263"/>
      <x:c r="J814" s="299"/>
    </x:row>
    <x:row r="815" spans="1:10" ht="20">
      <x:c r="A815" s="323"/>
      <x:c r="B815" s="263"/>
      <x:c r="C815" s="263"/>
      <x:c r="D815" s="263"/>
      <x:c r="E815" s="183"/>
      <x:c r="F815" s="263"/>
      <x:c r="G815" s="263"/>
      <x:c r="H815" s="263"/>
      <x:c r="I815" s="263"/>
      <x:c r="J815" s="299"/>
    </x:row>
    <x:row r="816" spans="1:10" ht="20">
      <x:c r="A816" s="323"/>
      <x:c r="B816" s="263"/>
      <x:c r="C816" s="263"/>
      <x:c r="D816" s="263"/>
      <x:c r="E816" s="183"/>
      <x:c r="F816" s="263"/>
      <x:c r="G816" s="263"/>
      <x:c r="H816" s="263"/>
      <x:c r="I816" s="263"/>
      <x:c r="J816" s="299"/>
    </x:row>
    <x:row r="817" spans="1:10" ht="20">
      <x:c r="A817" s="323"/>
      <x:c r="B817" s="263"/>
      <x:c r="C817" s="263"/>
      <x:c r="D817" s="263"/>
      <x:c r="E817" s="183"/>
      <x:c r="F817" s="263"/>
      <x:c r="G817" s="263"/>
      <x:c r="H817" s="263"/>
      <x:c r="I817" s="263"/>
      <x:c r="J817" s="299"/>
    </x:row>
    <x:row r="818" spans="1:10" ht="20">
      <x:c r="A818" s="323"/>
      <x:c r="B818" s="263"/>
      <x:c r="C818" s="263"/>
      <x:c r="D818" s="263"/>
      <x:c r="E818" s="183"/>
      <x:c r="F818" s="263"/>
      <x:c r="G818" s="263"/>
      <x:c r="H818" s="263"/>
      <x:c r="I818" s="263"/>
      <x:c r="J818" s="299"/>
    </x:row>
    <x:row r="819" spans="1:10" ht="20">
      <x:c r="A819" s="323"/>
      <x:c r="B819" s="263"/>
      <x:c r="C819" s="263"/>
      <x:c r="D819" s="263"/>
      <x:c r="E819" s="183"/>
      <x:c r="F819" s="263"/>
      <x:c r="G819" s="263"/>
      <x:c r="H819" s="263"/>
      <x:c r="I819" s="263"/>
      <x:c r="J819" s="299"/>
    </x:row>
    <x:row r="820" spans="1:10" ht="20">
      <x:c r="A820" s="323"/>
      <x:c r="B820" s="263"/>
      <x:c r="C820" s="263"/>
      <x:c r="D820" s="263"/>
      <x:c r="E820" s="183"/>
      <x:c r="F820" s="263"/>
      <x:c r="G820" s="263"/>
      <x:c r="H820" s="263"/>
      <x:c r="I820" s="263"/>
      <x:c r="J820" s="299"/>
    </x:row>
    <x:row r="821" spans="1:10" ht="20">
      <x:c r="A821" s="323"/>
      <x:c r="B821" s="263"/>
      <x:c r="C821" s="263"/>
      <x:c r="D821" s="263"/>
      <x:c r="E821" s="183"/>
      <x:c r="F821" s="263"/>
      <x:c r="G821" s="263"/>
      <x:c r="H821" s="263"/>
      <x:c r="I821" s="263"/>
      <x:c r="J821" s="299"/>
    </x:row>
    <x:row r="822" spans="1:10" ht="20">
      <x:c r="A822" s="323"/>
      <x:c r="B822" s="263"/>
      <x:c r="C822" s="263"/>
      <x:c r="D822" s="263"/>
      <x:c r="E822" s="183"/>
      <x:c r="F822" s="263"/>
      <x:c r="G822" s="263"/>
      <x:c r="H822" s="263"/>
      <x:c r="I822" s="263"/>
      <x:c r="J822" s="299"/>
    </x:row>
    <x:row r="823" spans="1:10" ht="20">
      <x:c r="A823" s="323"/>
      <x:c r="B823" s="263"/>
      <x:c r="C823" s="263"/>
      <x:c r="D823" s="263"/>
      <x:c r="E823" s="183"/>
      <x:c r="F823" s="263"/>
      <x:c r="G823" s="263"/>
      <x:c r="H823" s="263"/>
      <x:c r="I823" s="263"/>
      <x:c r="J823" s="299"/>
    </x:row>
    <x:row r="824" spans="1:10" ht="20">
      <x:c r="A824" s="323"/>
      <x:c r="B824" s="263"/>
      <x:c r="C824" s="263"/>
      <x:c r="D824" s="263"/>
      <x:c r="E824" s="183"/>
      <x:c r="F824" s="263"/>
      <x:c r="G824" s="263"/>
      <x:c r="H824" s="263"/>
      <x:c r="I824" s="263"/>
      <x:c r="J824" s="299"/>
    </x:row>
    <x:row r="825" spans="1:10" ht="20">
      <x:c r="A825" s="323"/>
      <x:c r="B825" s="263"/>
      <x:c r="C825" s="263"/>
      <x:c r="D825" s="263"/>
      <x:c r="E825" s="183"/>
      <x:c r="F825" s="263"/>
      <x:c r="G825" s="263"/>
      <x:c r="H825" s="263"/>
      <x:c r="I825" s="263"/>
      <x:c r="J825" s="299"/>
    </x:row>
    <x:row r="826" spans="1:10" ht="20">
      <x:c r="A826" s="323"/>
      <x:c r="B826" s="322"/>
      <x:c r="C826" s="263"/>
      <x:c r="D826" s="322"/>
      <x:c r="E826" s="324"/>
      <x:c r="F826" s="322"/>
    </x:row>
    <x:row r="827" spans="1:10" ht="20">
      <x:c r="A827" s="323"/>
      <x:c r="B827" s="322"/>
      <x:c r="C827" s="322"/>
      <x:c r="D827" s="322"/>
      <x:c r="E827" s="324"/>
      <x:c r="F827" s="322"/>
    </x:row>
    <x:row r="828" spans="1:10" ht="20">
      <x:c r="A828" s="323"/>
      <x:c r="B828" s="322"/>
      <x:c r="C828" s="322"/>
      <x:c r="D828" s="322"/>
      <x:c r="E828" s="324"/>
      <x:c r="F828" s="322"/>
    </x:row>
    <x:row r="829" spans="1:10" ht="20">
      <x:c r="A829" s="323"/>
      <x:c r="B829" s="322"/>
      <x:c r="C829" s="322"/>
      <x:c r="D829" s="322"/>
      <x:c r="E829" s="324"/>
      <x:c r="F829" s="322"/>
    </x:row>
    <x:row r="830" spans="1:10" ht="20">
      <x:c r="A830" s="323"/>
      <x:c r="B830" s="322"/>
      <x:c r="C830" s="322"/>
      <x:c r="D830" s="322"/>
      <x:c r="E830" s="324"/>
      <x:c r="F830" s="322"/>
    </x:row>
    <x:row r="831" spans="1:10" ht="20">
      <x:c r="A831" s="323"/>
      <x:c r="B831" s="322"/>
      <x:c r="C831" s="322"/>
      <x:c r="D831" s="322"/>
      <x:c r="E831" s="324"/>
      <x:c r="F831" s="322"/>
    </x:row>
    <x:row r="832" spans="1:10" ht="20">
      <x:c r="A832" s="323"/>
      <x:c r="B832" s="322"/>
      <x:c r="C832" s="322"/>
      <x:c r="D832" s="322"/>
      <x:c r="E832" s="324"/>
      <x:c r="F832" s="322"/>
    </x:row>
    <x:row r="833" spans="1:6" ht="20">
      <x:c r="A833" s="323"/>
      <x:c r="B833" s="322"/>
      <x:c r="C833" s="322"/>
      <x:c r="D833" s="322"/>
      <x:c r="E833" s="324"/>
      <x:c r="F833" s="322"/>
    </x:row>
    <x:row r="834" spans="1:6" ht="20">
      <x:c r="A834" s="323"/>
      <x:c r="B834" s="322"/>
      <x:c r="C834" s="322"/>
      <x:c r="D834" s="322"/>
      <x:c r="E834" s="324"/>
      <x:c r="F834" s="322"/>
    </x:row>
    <x:row r="835" spans="1:6" ht="20">
      <x:c r="A835" s="323"/>
      <x:c r="B835" s="322"/>
      <x:c r="C835" s="322"/>
      <x:c r="D835" s="322"/>
      <x:c r="E835" s="324"/>
      <x:c r="F835" s="322"/>
    </x:row>
    <x:row r="836" spans="1:6" ht="20">
      <x:c r="A836" s="323"/>
      <x:c r="B836" s="322"/>
      <x:c r="C836" s="322"/>
      <x:c r="D836" s="322"/>
      <x:c r="E836" s="324"/>
      <x:c r="F836" s="322"/>
    </x:row>
    <x:row r="837" spans="1:6" ht="20">
      <x:c r="A837" s="323"/>
      <x:c r="B837" s="322"/>
      <x:c r="C837" s="322"/>
      <x:c r="D837" s="322"/>
      <x:c r="E837" s="324"/>
      <x:c r="F837" s="322"/>
    </x:row>
    <x:row r="838" spans="1:6" ht="20">
      <x:c r="A838" s="323"/>
      <x:c r="B838" s="322"/>
      <x:c r="C838" s="322"/>
      <x:c r="D838" s="322"/>
      <x:c r="E838" s="324"/>
      <x:c r="F838" s="322"/>
    </x:row>
    <x:row r="839" spans="1:6" ht="20">
      <x:c r="A839" s="323"/>
      <x:c r="B839" s="322"/>
      <x:c r="C839" s="322"/>
      <x:c r="D839" s="322"/>
      <x:c r="E839" s="324"/>
      <x:c r="F839" s="322"/>
    </x:row>
    <x:row r="840" spans="1:6" ht="20">
      <x:c r="A840" s="323"/>
      <x:c r="B840" s="322"/>
      <x:c r="C840" s="322"/>
      <x:c r="D840" s="322"/>
      <x:c r="E840" s="324"/>
      <x:c r="F840" s="322"/>
    </x:row>
    <x:row r="841" spans="1:6" ht="20">
      <x:c r="A841" s="323"/>
      <x:c r="B841" s="322"/>
      <x:c r="C841" s="322"/>
      <x:c r="D841" s="322"/>
      <x:c r="E841" s="324"/>
      <x:c r="F841" s="322"/>
    </x:row>
    <x:row r="842" spans="1:6" ht="20">
      <x:c r="A842" s="323"/>
      <x:c r="B842" s="322"/>
      <x:c r="C842" s="322"/>
      <x:c r="D842" s="322"/>
      <x:c r="E842" s="324"/>
      <x:c r="F842" s="322"/>
    </x:row>
    <x:row r="843" spans="1:6" ht="20">
      <x:c r="A843" s="323"/>
      <x:c r="B843" s="322"/>
      <x:c r="C843" s="322"/>
      <x:c r="D843" s="322"/>
      <x:c r="E843" s="324"/>
      <x:c r="F843" s="322"/>
    </x:row>
    <x:row r="844" spans="1:6" ht="20">
      <x:c r="A844" s="323"/>
      <x:c r="B844" s="322"/>
      <x:c r="C844" s="322"/>
      <x:c r="D844" s="322"/>
      <x:c r="E844" s="324"/>
      <x:c r="F844" s="322"/>
    </x:row>
    <x:row r="845" spans="1:6" ht="20">
      <x:c r="A845" s="323"/>
      <x:c r="B845" s="322"/>
      <x:c r="C845" s="322"/>
      <x:c r="D845" s="322"/>
      <x:c r="E845" s="324"/>
      <x:c r="F845" s="322"/>
    </x:row>
    <x:row r="846" spans="1:6" ht="20">
      <x:c r="A846" s="323"/>
      <x:c r="B846" s="322"/>
      <x:c r="C846" s="322"/>
      <x:c r="D846" s="322"/>
      <x:c r="E846" s="324"/>
      <x:c r="F846" s="322"/>
    </x:row>
    <x:row r="847" spans="1:6" ht="20">
      <x:c r="A847" s="323"/>
      <x:c r="B847" s="322"/>
      <x:c r="C847" s="322"/>
      <x:c r="D847" s="322"/>
      <x:c r="E847" s="324"/>
      <x:c r="F847" s="322"/>
    </x:row>
    <x:row r="848" spans="1:6" ht="20">
      <x:c r="A848" s="323"/>
      <x:c r="B848" s="322"/>
      <x:c r="C848" s="322"/>
      <x:c r="D848" s="322"/>
      <x:c r="E848" s="324"/>
      <x:c r="F848" s="322"/>
    </x:row>
    <x:row r="849" spans="1:6" ht="20">
      <x:c r="A849" s="323"/>
      <x:c r="B849" s="322"/>
      <x:c r="C849" s="322"/>
      <x:c r="D849" s="322"/>
      <x:c r="E849" s="324"/>
      <x:c r="F849" s="322"/>
    </x:row>
    <x:row r="850" spans="1:6" ht="20">
      <x:c r="A850" s="323"/>
      <x:c r="B850" s="322"/>
      <x:c r="C850" s="322"/>
      <x:c r="D850" s="322"/>
      <x:c r="E850" s="324"/>
      <x:c r="F850" s="322"/>
    </x:row>
    <x:row r="851" spans="1:6" ht="20">
      <x:c r="A851" s="323"/>
      <x:c r="B851" s="322"/>
      <x:c r="C851" s="322"/>
      <x:c r="D851" s="322"/>
      <x:c r="E851" s="324"/>
      <x:c r="F851" s="322"/>
    </x:row>
    <x:row r="852" spans="1:6" ht="20">
      <x:c r="A852" s="323"/>
      <x:c r="B852" s="322"/>
      <x:c r="C852" s="322"/>
      <x:c r="D852" s="322"/>
      <x:c r="E852" s="324"/>
      <x:c r="F852" s="322"/>
    </x:row>
    <x:row r="853" spans="1:6" ht="20">
      <x:c r="A853" s="323"/>
      <x:c r="B853" s="322"/>
      <x:c r="C853" s="322"/>
      <x:c r="D853" s="322"/>
      <x:c r="E853" s="324"/>
      <x:c r="F853" s="322"/>
    </x:row>
    <x:row r="854" spans="1:6" ht="20">
      <x:c r="A854" s="323"/>
      <x:c r="B854" s="322"/>
      <x:c r="C854" s="322"/>
      <x:c r="D854" s="322"/>
      <x:c r="E854" s="324"/>
      <x:c r="F854" s="322"/>
    </x:row>
    <x:row r="855" spans="1:6" ht="20">
      <x:c r="A855" s="323"/>
      <x:c r="B855" s="322"/>
      <x:c r="C855" s="322"/>
      <x:c r="D855" s="322"/>
      <x:c r="E855" s="324"/>
      <x:c r="F855" s="322"/>
    </x:row>
    <x:row r="856" spans="1:6" ht="20">
      <x:c r="A856" s="323"/>
      <x:c r="B856" s="322"/>
      <x:c r="C856" s="322"/>
      <x:c r="D856" s="322"/>
      <x:c r="E856" s="324"/>
      <x:c r="F856" s="322"/>
    </x:row>
    <x:row r="857" spans="1:6" ht="20">
      <x:c r="A857" s="323"/>
      <x:c r="B857" s="322"/>
      <x:c r="C857" s="322"/>
      <x:c r="D857" s="322"/>
      <x:c r="E857" s="324"/>
      <x:c r="F857" s="322"/>
    </x:row>
    <x:row r="858" spans="1:6" ht="20">
      <x:c r="A858" s="323"/>
      <x:c r="B858" s="322"/>
      <x:c r="C858" s="322"/>
      <x:c r="D858" s="322"/>
      <x:c r="E858" s="324"/>
      <x:c r="F858" s="322"/>
    </x:row>
    <x:row r="859" spans="1:6" ht="20">
      <x:c r="A859" s="323"/>
      <x:c r="B859" s="322"/>
      <x:c r="C859" s="322"/>
      <x:c r="D859" s="322"/>
      <x:c r="E859" s="324"/>
      <x:c r="F859" s="322"/>
    </x:row>
    <x:row r="860" spans="1:6" ht="20">
      <x:c r="A860" s="323"/>
      <x:c r="B860" s="322"/>
      <x:c r="C860" s="322"/>
      <x:c r="D860" s="322"/>
      <x:c r="E860" s="324"/>
      <x:c r="F860" s="322"/>
    </x:row>
    <x:row r="861" spans="1:6" ht="20">
      <x:c r="A861" s="323"/>
      <x:c r="B861" s="322"/>
      <x:c r="C861" s="322"/>
      <x:c r="D861" s="322"/>
      <x:c r="E861" s="324"/>
      <x:c r="F861" s="322"/>
    </x:row>
    <x:row r="862" spans="1:6" ht="20">
      <x:c r="A862" s="323"/>
      <x:c r="B862" s="322"/>
      <x:c r="C862" s="322"/>
      <x:c r="D862" s="322"/>
      <x:c r="E862" s="324"/>
      <x:c r="F862" s="322"/>
    </x:row>
    <x:row r="863" spans="1:6" ht="20">
      <x:c r="A863" s="323"/>
      <x:c r="B863" s="322"/>
      <x:c r="C863" s="322"/>
      <x:c r="D863" s="322"/>
      <x:c r="E863" s="324"/>
      <x:c r="F863" s="322"/>
    </x:row>
    <x:row r="864" spans="1:6" ht="20">
      <x:c r="A864" s="323"/>
      <x:c r="B864" s="322"/>
      <x:c r="C864" s="322"/>
      <x:c r="D864" s="322"/>
      <x:c r="E864" s="324"/>
      <x:c r="F864" s="322"/>
    </x:row>
    <x:row r="865" spans="1:6" ht="20">
      <x:c r="A865" s="323"/>
      <x:c r="B865" s="322"/>
      <x:c r="C865" s="322"/>
      <x:c r="D865" s="322"/>
      <x:c r="E865" s="324"/>
      <x:c r="F865" s="322"/>
    </x:row>
    <x:row r="866" spans="1:6" ht="20">
      <x:c r="A866" s="323"/>
      <x:c r="B866" s="322"/>
      <x:c r="C866" s="322"/>
      <x:c r="D866" s="322"/>
      <x:c r="E866" s="324"/>
      <x:c r="F866" s="322"/>
    </x:row>
    <x:row r="867" spans="1:6" ht="20">
      <x:c r="A867" s="323"/>
      <x:c r="B867" s="322"/>
      <x:c r="C867" s="322"/>
      <x:c r="D867" s="322"/>
      <x:c r="E867" s="324"/>
      <x:c r="F867" s="322"/>
    </x:row>
    <x:row r="868" spans="1:6" ht="20">
      <x:c r="A868" s="323"/>
      <x:c r="B868" s="322"/>
      <x:c r="C868" s="322"/>
      <x:c r="D868" s="322"/>
      <x:c r="E868" s="324"/>
      <x:c r="F868" s="322"/>
    </x:row>
    <x:row r="869" spans="1:6" ht="20">
      <x:c r="A869" s="323"/>
      <x:c r="B869" s="322"/>
      <x:c r="C869" s="322"/>
      <x:c r="D869" s="322"/>
      <x:c r="E869" s="324"/>
      <x:c r="F869" s="322"/>
    </x:row>
    <x:row r="870" spans="1:6" ht="20">
      <x:c r="A870" s="323"/>
      <x:c r="B870" s="322"/>
      <x:c r="C870" s="322"/>
      <x:c r="D870" s="322"/>
      <x:c r="E870" s="324"/>
      <x:c r="F870" s="322"/>
    </x:row>
    <x:row r="871" spans="1:6" ht="20">
      <x:c r="A871" s="323"/>
      <x:c r="B871" s="322"/>
      <x:c r="C871" s="322"/>
      <x:c r="D871" s="322"/>
      <x:c r="E871" s="324"/>
      <x:c r="F871" s="322"/>
    </x:row>
    <x:row r="872" spans="1:6" ht="20">
      <x:c r="A872" s="323"/>
      <x:c r="B872" s="322"/>
      <x:c r="C872" s="322"/>
      <x:c r="D872" s="322"/>
      <x:c r="E872" s="324"/>
      <x:c r="F872" s="322"/>
    </x:row>
    <x:row r="873" spans="1:6" ht="20">
      <x:c r="A873" s="323"/>
      <x:c r="B873" s="322"/>
      <x:c r="C873" s="322"/>
      <x:c r="D873" s="322"/>
      <x:c r="E873" s="324"/>
      <x:c r="F873" s="322"/>
    </x:row>
    <x:row r="874" spans="1:6" ht="20">
      <x:c r="A874" s="323"/>
      <x:c r="B874" s="322"/>
      <x:c r="C874" s="322"/>
      <x:c r="D874" s="322"/>
      <x:c r="E874" s="324"/>
      <x:c r="F874" s="322"/>
    </x:row>
    <x:row r="875" spans="1:6" ht="20">
      <x:c r="A875" s="323"/>
      <x:c r="B875" s="322"/>
      <x:c r="C875" s="322"/>
      <x:c r="D875" s="322"/>
      <x:c r="E875" s="324"/>
      <x:c r="F875" s="322"/>
    </x:row>
    <x:row r="876" spans="1:6" ht="20">
      <x:c r="A876" s="323"/>
      <x:c r="B876" s="322"/>
      <x:c r="C876" s="322"/>
      <x:c r="D876" s="322"/>
      <x:c r="E876" s="324"/>
      <x:c r="F876" s="322"/>
    </x:row>
    <x:row r="877" spans="1:6" ht="20">
      <x:c r="A877" s="323"/>
      <x:c r="B877" s="322"/>
      <x:c r="C877" s="322"/>
      <x:c r="D877" s="322"/>
      <x:c r="E877" s="324"/>
      <x:c r="F877" s="322"/>
    </x:row>
    <x:row r="878" spans="1:6" ht="20">
      <x:c r="A878" s="323"/>
      <x:c r="B878" s="322"/>
      <x:c r="C878" s="322"/>
      <x:c r="D878" s="322"/>
      <x:c r="E878" s="324"/>
      <x:c r="F878" s="322"/>
    </x:row>
    <x:row r="879" spans="1:6" ht="20">
      <x:c r="A879" s="323"/>
      <x:c r="B879" s="322"/>
      <x:c r="C879" s="322"/>
      <x:c r="D879" s="322"/>
      <x:c r="E879" s="324"/>
      <x:c r="F879" s="322"/>
    </x:row>
    <x:row r="880" spans="1:6" ht="20">
      <x:c r="A880" s="323"/>
      <x:c r="B880" s="322"/>
      <x:c r="C880" s="322"/>
      <x:c r="D880" s="322"/>
      <x:c r="E880" s="324"/>
      <x:c r="F880" s="322"/>
    </x:row>
    <x:row r="881" spans="1:6" ht="20">
      <x:c r="A881" s="323"/>
      <x:c r="B881" s="322"/>
      <x:c r="C881" s="322"/>
      <x:c r="D881" s="322"/>
      <x:c r="E881" s="324"/>
      <x:c r="F881" s="322"/>
    </x:row>
    <x:row r="882" spans="1:6" ht="20">
      <x:c r="A882" s="323"/>
      <x:c r="B882" s="322"/>
      <x:c r="C882" s="322"/>
      <x:c r="D882" s="322"/>
      <x:c r="E882" s="324"/>
      <x:c r="F882" s="322"/>
    </x:row>
    <x:row r="883" spans="1:6" ht="20">
      <x:c r="A883" s="323"/>
      <x:c r="B883" s="322"/>
      <x:c r="C883" s="322"/>
      <x:c r="D883" s="322"/>
      <x:c r="E883" s="324"/>
      <x:c r="F883" s="322"/>
    </x:row>
    <x:row r="884" spans="1:6" ht="20">
      <x:c r="A884" s="323"/>
      <x:c r="B884" s="322"/>
      <x:c r="C884" s="322"/>
      <x:c r="D884" s="322"/>
      <x:c r="E884" s="324"/>
      <x:c r="F884" s="322"/>
    </x:row>
    <x:row r="885" spans="1:6" ht="20">
      <x:c r="A885" s="323"/>
      <x:c r="B885" s="322"/>
      <x:c r="C885" s="322"/>
      <x:c r="D885" s="322"/>
      <x:c r="E885" s="324"/>
      <x:c r="F885" s="322"/>
    </x:row>
    <x:row r="886" spans="1:6" ht="20">
      <x:c r="A886" s="323"/>
      <x:c r="B886" s="322"/>
      <x:c r="C886" s="322"/>
      <x:c r="D886" s="322"/>
      <x:c r="E886" s="324"/>
      <x:c r="F886" s="322"/>
    </x:row>
    <x:row r="887" spans="1:6" ht="20">
      <x:c r="A887" s="323"/>
      <x:c r="B887" s="322"/>
      <x:c r="C887" s="322"/>
      <x:c r="D887" s="322"/>
      <x:c r="E887" s="324"/>
      <x:c r="F887" s="322"/>
    </x:row>
    <x:row r="888" spans="1:6" ht="20">
      <x:c r="A888" s="323"/>
      <x:c r="B888" s="322"/>
      <x:c r="C888" s="322"/>
      <x:c r="D888" s="322"/>
      <x:c r="E888" s="324"/>
      <x:c r="F888" s="322"/>
    </x:row>
    <x:row r="889" spans="1:6" ht="20">
      <x:c r="A889" s="323"/>
      <x:c r="B889" s="322"/>
      <x:c r="C889" s="322"/>
      <x:c r="D889" s="322"/>
      <x:c r="E889" s="324"/>
      <x:c r="F889" s="322"/>
    </x:row>
    <x:row r="890" spans="1:6" ht="20">
      <x:c r="A890" s="323"/>
      <x:c r="B890" s="322"/>
      <x:c r="C890" s="322"/>
      <x:c r="D890" s="322"/>
      <x:c r="E890" s="324"/>
      <x:c r="F890" s="322"/>
    </x:row>
    <x:row r="891" spans="1:6" ht="20">
      <x:c r="A891" s="323"/>
      <x:c r="B891" s="322"/>
      <x:c r="C891" s="322"/>
      <x:c r="D891" s="322"/>
      <x:c r="E891" s="324"/>
      <x:c r="F891" s="322"/>
    </x:row>
    <x:row r="892" spans="1:6" ht="20">
      <x:c r="A892" s="323"/>
      <x:c r="B892" s="322"/>
      <x:c r="C892" s="322"/>
      <x:c r="D892" s="322"/>
      <x:c r="E892" s="324"/>
      <x:c r="F892" s="322"/>
    </x:row>
    <x:row r="893" spans="1:6" ht="20">
      <x:c r="A893" s="323"/>
      <x:c r="B893" s="322"/>
      <x:c r="C893" s="322"/>
      <x:c r="D893" s="322"/>
      <x:c r="E893" s="324"/>
      <x:c r="F893" s="322"/>
    </x:row>
    <x:row r="894" spans="1:6" ht="20">
      <x:c r="A894" s="323"/>
      <x:c r="B894" s="322"/>
      <x:c r="C894" s="322"/>
      <x:c r="D894" s="322"/>
      <x:c r="E894" s="324"/>
      <x:c r="F894" s="322"/>
    </x:row>
    <x:row r="895" spans="1:6" ht="20">
      <x:c r="A895" s="323"/>
      <x:c r="B895" s="322"/>
      <x:c r="C895" s="322"/>
      <x:c r="D895" s="322"/>
      <x:c r="E895" s="324"/>
      <x:c r="F895" s="322"/>
    </x:row>
    <x:row r="896" spans="1:6" ht="20">
      <x:c r="A896" s="323"/>
      <x:c r="B896" s="322"/>
      <x:c r="C896" s="322"/>
      <x:c r="D896" s="322"/>
      <x:c r="E896" s="324"/>
      <x:c r="F896" s="322"/>
    </x:row>
    <x:row r="897" spans="1:6" ht="20">
      <x:c r="A897" s="323"/>
      <x:c r="B897" s="322"/>
      <x:c r="C897" s="322"/>
      <x:c r="D897" s="322"/>
      <x:c r="E897" s="324"/>
      <x:c r="F897" s="322"/>
    </x:row>
    <x:row r="898" spans="1:6" ht="20">
      <x:c r="A898" s="323"/>
      <x:c r="B898" s="322"/>
      <x:c r="C898" s="322"/>
      <x:c r="D898" s="322"/>
      <x:c r="E898" s="324"/>
      <x:c r="F898" s="322"/>
    </x:row>
    <x:row r="899" spans="1:6" ht="20">
      <x:c r="A899" s="323"/>
      <x:c r="B899" s="322"/>
      <x:c r="C899" s="322"/>
      <x:c r="D899" s="322"/>
      <x:c r="E899" s="324"/>
      <x:c r="F899" s="322"/>
    </x:row>
    <x:row r="900" spans="1:6" ht="20">
      <x:c r="A900" s="323"/>
      <x:c r="B900" s="322"/>
      <x:c r="C900" s="322"/>
      <x:c r="D900" s="322"/>
      <x:c r="E900" s="324"/>
      <x:c r="F900" s="322"/>
    </x:row>
    <x:row r="901" spans="1:6" ht="20">
      <x:c r="A901" s="323"/>
      <x:c r="B901" s="322"/>
      <x:c r="C901" s="322"/>
      <x:c r="D901" s="322"/>
      <x:c r="E901" s="324"/>
      <x:c r="F901" s="322"/>
    </x:row>
    <x:row r="902" spans="1:6" ht="20">
      <x:c r="A902" s="323"/>
      <x:c r="B902" s="322"/>
      <x:c r="C902" s="322"/>
      <x:c r="D902" s="322"/>
      <x:c r="E902" s="324"/>
      <x:c r="F902" s="322"/>
    </x:row>
    <x:row r="903" spans="1:6" ht="20">
      <x:c r="A903" s="323"/>
      <x:c r="B903" s="322"/>
      <x:c r="C903" s="322"/>
      <x:c r="D903" s="322"/>
      <x:c r="E903" s="324"/>
      <x:c r="F903" s="322"/>
    </x:row>
    <x:row r="904" spans="1:6" ht="20">
      <x:c r="A904" s="323"/>
      <x:c r="B904" s="322"/>
      <x:c r="C904" s="322"/>
      <x:c r="D904" s="322"/>
      <x:c r="E904" s="324"/>
      <x:c r="F904" s="322"/>
    </x:row>
    <x:row r="905" spans="1:6" ht="20">
      <x:c r="A905" s="323"/>
      <x:c r="B905" s="322"/>
      <x:c r="C905" s="322"/>
      <x:c r="D905" s="322"/>
      <x:c r="E905" s="324"/>
      <x:c r="F905" s="322"/>
    </x:row>
    <x:row r="906" spans="1:6" ht="20">
      <x:c r="A906" s="323"/>
      <x:c r="B906" s="322"/>
      <x:c r="C906" s="322"/>
      <x:c r="D906" s="322"/>
      <x:c r="E906" s="324"/>
      <x:c r="F906" s="322"/>
    </x:row>
    <x:row r="907" spans="1:6" ht="20">
      <x:c r="A907" s="323"/>
      <x:c r="B907" s="322"/>
      <x:c r="C907" s="322"/>
      <x:c r="D907" s="322"/>
      <x:c r="E907" s="324"/>
      <x:c r="F907" s="322"/>
    </x:row>
    <x:row r="908" spans="1:6" ht="20">
      <x:c r="A908" s="323"/>
      <x:c r="B908" s="322"/>
      <x:c r="C908" s="322"/>
      <x:c r="D908" s="322"/>
      <x:c r="E908" s="324"/>
      <x:c r="F908" s="322"/>
    </x:row>
    <x:row r="909" spans="1:6" ht="20">
      <x:c r="A909" s="323"/>
      <x:c r="B909" s="322"/>
      <x:c r="C909" s="322"/>
      <x:c r="D909" s="322"/>
      <x:c r="E909" s="324"/>
      <x:c r="F909" s="322"/>
    </x:row>
    <x:row r="910" spans="1:6" ht="20">
      <x:c r="A910" s="323"/>
      <x:c r="B910" s="322"/>
      <x:c r="C910" s="322"/>
      <x:c r="D910" s="322"/>
      <x:c r="E910" s="324"/>
      <x:c r="F910" s="322"/>
    </x:row>
    <x:row r="911" spans="1:6" ht="20">
      <x:c r="A911" s="323"/>
      <x:c r="B911" s="322"/>
      <x:c r="C911" s="322"/>
      <x:c r="D911" s="322"/>
      <x:c r="E911" s="324"/>
      <x:c r="F911" s="322"/>
    </x:row>
    <x:row r="912" spans="1:6" ht="20">
      <x:c r="A912" s="323"/>
      <x:c r="B912" s="322"/>
      <x:c r="C912" s="322"/>
      <x:c r="D912" s="322"/>
      <x:c r="E912" s="324"/>
      <x:c r="F912" s="322"/>
    </x:row>
    <x:row r="913" spans="1:6" ht="20">
      <x:c r="A913" s="323"/>
      <x:c r="B913" s="322"/>
      <x:c r="C913" s="322"/>
      <x:c r="D913" s="322"/>
      <x:c r="E913" s="324"/>
      <x:c r="F913" s="322"/>
    </x:row>
    <x:row r="914" spans="1:6" ht="20">
      <x:c r="A914" s="323"/>
      <x:c r="B914" s="322"/>
      <x:c r="C914" s="322"/>
      <x:c r="D914" s="322"/>
      <x:c r="E914" s="324"/>
      <x:c r="F914" s="322"/>
    </x:row>
    <x:row r="915" spans="1:6" ht="20">
      <x:c r="A915" s="323"/>
      <x:c r="B915" s="322"/>
      <x:c r="C915" s="322"/>
      <x:c r="D915" s="322"/>
      <x:c r="E915" s="324"/>
      <x:c r="F915" s="322"/>
    </x:row>
    <x:row r="916" spans="1:6" ht="20">
      <x:c r="A916" s="323"/>
      <x:c r="B916" s="322"/>
      <x:c r="C916" s="322"/>
      <x:c r="D916" s="322"/>
      <x:c r="E916" s="324"/>
      <x:c r="F916" s="322"/>
    </x:row>
    <x:row r="917" spans="1:6" ht="20">
      <x:c r="A917" s="323"/>
      <x:c r="B917" s="322"/>
      <x:c r="C917" s="322"/>
      <x:c r="D917" s="322"/>
      <x:c r="E917" s="324"/>
      <x:c r="F917" s="322"/>
    </x:row>
    <x:row r="918" spans="1:6" ht="20">
      <x:c r="A918" s="323"/>
      <x:c r="B918" s="322"/>
      <x:c r="C918" s="322"/>
      <x:c r="D918" s="322"/>
      <x:c r="E918" s="324"/>
      <x:c r="F918" s="322"/>
    </x:row>
    <x:row r="919" spans="1:6" ht="20">
      <x:c r="A919" s="323"/>
      <x:c r="B919" s="322"/>
      <x:c r="C919" s="322"/>
      <x:c r="D919" s="322"/>
      <x:c r="E919" s="324"/>
      <x:c r="F919" s="322"/>
    </x:row>
    <x:row r="920" spans="1:6" ht="20">
      <x:c r="A920" s="323"/>
      <x:c r="B920" s="322"/>
      <x:c r="C920" s="322"/>
      <x:c r="D920" s="322"/>
      <x:c r="E920" s="324"/>
      <x:c r="F920" s="322"/>
    </x:row>
    <x:row r="921" spans="1:6" ht="20">
      <x:c r="A921" s="323"/>
      <x:c r="B921" s="322"/>
      <x:c r="C921" s="322"/>
      <x:c r="D921" s="322"/>
      <x:c r="E921" s="324"/>
      <x:c r="F921" s="322"/>
    </x:row>
    <x:row r="922" spans="1:6" ht="20">
      <x:c r="A922" s="323"/>
      <x:c r="B922" s="322"/>
      <x:c r="C922" s="322"/>
      <x:c r="D922" s="322"/>
      <x:c r="E922" s="324"/>
      <x:c r="F922" s="322"/>
    </x:row>
    <x:row r="923" spans="1:6" ht="20">
      <x:c r="A923" s="323"/>
      <x:c r="B923" s="322"/>
      <x:c r="C923" s="322"/>
      <x:c r="D923" s="322"/>
      <x:c r="E923" s="324"/>
      <x:c r="F923" s="322"/>
    </x:row>
    <x:row r="924" spans="1:6" ht="20">
      <x:c r="A924" s="323"/>
      <x:c r="B924" s="322"/>
      <x:c r="C924" s="322"/>
      <x:c r="D924" s="322"/>
      <x:c r="E924" s="324"/>
      <x:c r="F924" s="322"/>
    </x:row>
    <x:row r="925" spans="1:6" ht="20">
      <x:c r="A925" s="323"/>
      <x:c r="B925" s="322"/>
      <x:c r="C925" s="322"/>
      <x:c r="D925" s="322"/>
      <x:c r="E925" s="324"/>
      <x:c r="F925" s="322"/>
    </x:row>
    <x:row r="926" spans="1:6" ht="20">
      <x:c r="A926" s="323"/>
      <x:c r="B926" s="322"/>
      <x:c r="C926" s="322"/>
      <x:c r="D926" s="322"/>
      <x:c r="E926" s="324"/>
      <x:c r="F926" s="322"/>
    </x:row>
    <x:row r="927" spans="1:6" ht="20">
      <x:c r="A927" s="323"/>
      <x:c r="B927" s="322"/>
      <x:c r="C927" s="322"/>
      <x:c r="D927" s="322"/>
      <x:c r="E927" s="324"/>
      <x:c r="F927" s="322"/>
    </x:row>
    <x:row r="928" spans="1:6" ht="20">
      <x:c r="A928" s="323"/>
      <x:c r="B928" s="322"/>
      <x:c r="C928" s="322"/>
      <x:c r="D928" s="322"/>
      <x:c r="E928" s="324"/>
      <x:c r="F928" s="322"/>
    </x:row>
    <x:row r="929" spans="1:6" ht="20">
      <x:c r="A929" s="323"/>
      <x:c r="B929" s="322"/>
      <x:c r="C929" s="322"/>
      <x:c r="D929" s="322"/>
      <x:c r="E929" s="324"/>
      <x:c r="F929" s="322"/>
    </x:row>
    <x:row r="930" spans="1:6" ht="20">
      <x:c r="A930" s="323"/>
      <x:c r="B930" s="322"/>
      <x:c r="C930" s="322"/>
      <x:c r="D930" s="322"/>
      <x:c r="E930" s="324"/>
      <x:c r="F930" s="322"/>
    </x:row>
    <x:row r="931" spans="1:6" ht="20">
      <x:c r="A931" s="323"/>
      <x:c r="B931" s="322"/>
      <x:c r="C931" s="322"/>
      <x:c r="D931" s="322"/>
      <x:c r="E931" s="324"/>
      <x:c r="F931" s="322"/>
    </x:row>
    <x:row r="932" spans="1:6" ht="20">
      <x:c r="A932" s="323"/>
      <x:c r="B932" s="322"/>
      <x:c r="C932" s="322"/>
      <x:c r="D932" s="322"/>
      <x:c r="E932" s="324"/>
      <x:c r="F932" s="322"/>
    </x:row>
    <x:row r="933" spans="1:6" ht="20">
      <x:c r="A933" s="323"/>
      <x:c r="B933" s="322"/>
      <x:c r="C933" s="322"/>
      <x:c r="D933" s="322"/>
      <x:c r="E933" s="324"/>
      <x:c r="F933" s="322"/>
    </x:row>
    <x:row r="934" spans="1:6" ht="20">
      <x:c r="A934" s="323"/>
      <x:c r="B934" s="322"/>
      <x:c r="C934" s="322"/>
      <x:c r="D934" s="322"/>
      <x:c r="E934" s="324"/>
      <x:c r="F934" s="322"/>
    </x:row>
    <x:row r="935" spans="1:6" ht="20">
      <x:c r="A935" s="323"/>
      <x:c r="B935" s="322"/>
      <x:c r="C935" s="322"/>
      <x:c r="D935" s="322"/>
      <x:c r="E935" s="324"/>
      <x:c r="F935" s="322"/>
    </x:row>
    <x:row r="936" spans="1:6" ht="20">
      <x:c r="A936" s="323"/>
      <x:c r="B936" s="322"/>
      <x:c r="C936" s="322"/>
      <x:c r="D936" s="322"/>
      <x:c r="E936" s="324"/>
      <x:c r="F936" s="322"/>
    </x:row>
    <x:row r="937" spans="1:6" ht="20">
      <x:c r="A937" s="323"/>
      <x:c r="B937" s="322"/>
      <x:c r="C937" s="322"/>
      <x:c r="D937" s="322"/>
      <x:c r="E937" s="324"/>
      <x:c r="F937" s="322"/>
    </x:row>
    <x:row r="938" spans="1:6" ht="20">
      <x:c r="A938" s="323"/>
      <x:c r="B938" s="322"/>
      <x:c r="C938" s="322"/>
      <x:c r="D938" s="322"/>
      <x:c r="E938" s="324"/>
      <x:c r="F938" s="322"/>
    </x:row>
    <x:row r="939" spans="1:6" ht="20">
      <x:c r="A939" s="323"/>
      <x:c r="B939" s="322"/>
      <x:c r="C939" s="322"/>
      <x:c r="D939" s="322"/>
      <x:c r="E939" s="324"/>
      <x:c r="F939" s="322"/>
    </x:row>
    <x:row r="940" spans="1:6" ht="20">
      <x:c r="A940" s="323"/>
      <x:c r="B940" s="322"/>
      <x:c r="C940" s="322"/>
      <x:c r="D940" s="322"/>
      <x:c r="E940" s="324"/>
      <x:c r="F940" s="322"/>
    </x:row>
    <x:row r="941" spans="1:6" ht="20">
      <x:c r="A941" s="323"/>
      <x:c r="B941" s="322"/>
      <x:c r="C941" s="322"/>
      <x:c r="D941" s="322"/>
      <x:c r="E941" s="324"/>
      <x:c r="F941" s="322"/>
    </x:row>
    <x:row r="942" spans="1:6" ht="20">
      <x:c r="A942" s="323"/>
      <x:c r="B942" s="322"/>
      <x:c r="C942" s="322"/>
      <x:c r="D942" s="322"/>
      <x:c r="E942" s="324"/>
      <x:c r="F942" s="322"/>
    </x:row>
    <x:row r="943" spans="1:6" ht="20">
      <x:c r="A943" s="323"/>
      <x:c r="B943" s="322"/>
      <x:c r="C943" s="322"/>
      <x:c r="D943" s="322"/>
      <x:c r="E943" s="324"/>
      <x:c r="F943" s="322"/>
    </x:row>
    <x:row r="944" spans="1:6" ht="20">
      <x:c r="A944" s="323"/>
      <x:c r="B944" s="322"/>
      <x:c r="C944" s="322"/>
      <x:c r="D944" s="322"/>
      <x:c r="E944" s="324"/>
      <x:c r="F944" s="322"/>
    </x:row>
    <x:row r="945" spans="1:6" ht="20">
      <x:c r="A945" s="323"/>
      <x:c r="B945" s="322"/>
      <x:c r="C945" s="322"/>
      <x:c r="D945" s="322"/>
      <x:c r="E945" s="324"/>
      <x:c r="F945" s="322"/>
    </x:row>
    <x:row r="946" spans="1:6" ht="20">
      <x:c r="A946" s="323"/>
      <x:c r="B946" s="322"/>
      <x:c r="C946" s="322"/>
      <x:c r="D946" s="322"/>
      <x:c r="E946" s="324"/>
      <x:c r="F946" s="322"/>
    </x:row>
    <x:row r="947" spans="1:6" ht="20">
      <x:c r="A947" s="323"/>
      <x:c r="B947" s="322"/>
      <x:c r="C947" s="322"/>
      <x:c r="D947" s="322"/>
      <x:c r="E947" s="324"/>
      <x:c r="F947" s="322"/>
    </x:row>
    <x:row r="948" spans="1:6" ht="20">
      <x:c r="A948" s="323"/>
      <x:c r="B948" s="322"/>
      <x:c r="C948" s="322"/>
      <x:c r="D948" s="322"/>
      <x:c r="E948" s="324"/>
      <x:c r="F948" s="322"/>
    </x:row>
    <x:row r="949" spans="1:6" ht="20">
      <x:c r="A949" s="323"/>
      <x:c r="B949" s="322"/>
      <x:c r="C949" s="322"/>
      <x:c r="D949" s="322"/>
      <x:c r="E949" s="324"/>
      <x:c r="F949" s="322"/>
    </x:row>
    <x:row r="950" spans="1:6" ht="20">
      <x:c r="A950" s="323"/>
      <x:c r="B950" s="322"/>
      <x:c r="C950" s="322"/>
      <x:c r="D950" s="322"/>
      <x:c r="E950" s="324"/>
      <x:c r="F950" s="322"/>
    </x:row>
    <x:row r="951" spans="1:6" ht="20">
      <x:c r="A951" s="323"/>
      <x:c r="B951" s="322"/>
      <x:c r="C951" s="322"/>
      <x:c r="D951" s="322"/>
      <x:c r="E951" s="324"/>
      <x:c r="F951" s="322"/>
    </x:row>
    <x:row r="952" spans="1:6" ht="20">
      <x:c r="A952" s="323"/>
      <x:c r="B952" s="322"/>
      <x:c r="C952" s="322"/>
      <x:c r="D952" s="322"/>
      <x:c r="E952" s="324"/>
      <x:c r="F952" s="322"/>
    </x:row>
    <x:row r="953" spans="1:6" ht="20">
      <x:c r="A953" s="323"/>
      <x:c r="B953" s="322"/>
      <x:c r="C953" s="322"/>
      <x:c r="D953" s="322"/>
      <x:c r="E953" s="324"/>
      <x:c r="F953" s="322"/>
    </x:row>
    <x:row r="954" spans="1:6" ht="20">
      <x:c r="A954" s="323"/>
      <x:c r="B954" s="322"/>
      <x:c r="C954" s="322"/>
      <x:c r="D954" s="322"/>
      <x:c r="E954" s="324"/>
      <x:c r="F954" s="322"/>
    </x:row>
    <x:row r="955" spans="1:6" ht="20">
      <x:c r="A955" s="323"/>
      <x:c r="B955" s="322"/>
      <x:c r="C955" s="322"/>
      <x:c r="D955" s="322"/>
      <x:c r="E955" s="324"/>
      <x:c r="F955" s="322"/>
    </x:row>
    <x:row r="956" spans="1:6" ht="20">
      <x:c r="A956" s="323"/>
      <x:c r="B956" s="322"/>
      <x:c r="C956" s="322"/>
      <x:c r="D956" s="322"/>
      <x:c r="E956" s="324"/>
      <x:c r="F956" s="322"/>
    </x:row>
    <x:row r="957" spans="1:6" ht="20">
      <x:c r="A957" s="323"/>
      <x:c r="B957" s="322"/>
      <x:c r="C957" s="322"/>
      <x:c r="D957" s="322"/>
      <x:c r="E957" s="324"/>
      <x:c r="F957" s="322"/>
    </x:row>
    <x:row r="958" spans="1:6" ht="20">
      <x:c r="A958" s="323"/>
      <x:c r="B958" s="322"/>
      <x:c r="C958" s="322"/>
      <x:c r="D958" s="322"/>
      <x:c r="E958" s="324"/>
      <x:c r="F958" s="322"/>
    </x:row>
    <x:row r="959" spans="1:6" ht="20">
      <x:c r="A959" s="323"/>
      <x:c r="B959" s="322"/>
      <x:c r="C959" s="322"/>
      <x:c r="D959" s="322"/>
      <x:c r="E959" s="324"/>
      <x:c r="F959" s="322"/>
    </x:row>
    <x:row r="960" spans="1:6" ht="20">
      <x:c r="A960" s="323"/>
      <x:c r="B960" s="322"/>
      <x:c r="C960" s="322"/>
      <x:c r="D960" s="322"/>
      <x:c r="E960" s="324"/>
      <x:c r="F960" s="322"/>
    </x:row>
    <x:row r="961" spans="1:6" ht="20">
      <x:c r="A961" s="323"/>
      <x:c r="B961" s="322"/>
      <x:c r="C961" s="322"/>
      <x:c r="D961" s="322"/>
      <x:c r="E961" s="324"/>
      <x:c r="F961" s="322"/>
    </x:row>
    <x:row r="962" spans="1:6" ht="20">
      <x:c r="A962" s="323"/>
      <x:c r="B962" s="322"/>
      <x:c r="C962" s="322"/>
      <x:c r="D962" s="322"/>
      <x:c r="E962" s="324"/>
      <x:c r="F962" s="322"/>
    </x:row>
    <x:row r="963" spans="1:6" ht="20">
      <x:c r="A963" s="323"/>
      <x:c r="B963" s="322"/>
      <x:c r="C963" s="322"/>
      <x:c r="D963" s="322"/>
      <x:c r="E963" s="324"/>
      <x:c r="F963" s="322"/>
    </x:row>
    <x:row r="964" spans="1:6" ht="20">
      <x:c r="A964" s="323"/>
      <x:c r="B964" s="322"/>
      <x:c r="C964" s="322"/>
      <x:c r="D964" s="322"/>
      <x:c r="E964" s="324"/>
      <x:c r="F964" s="322"/>
    </x:row>
    <x:row r="965" spans="1:6" ht="20">
      <x:c r="A965" s="323"/>
      <x:c r="B965" s="322"/>
      <x:c r="C965" s="322"/>
      <x:c r="D965" s="322"/>
      <x:c r="E965" s="324"/>
      <x:c r="F965" s="322"/>
    </x:row>
    <x:row r="966" spans="1:6" ht="20">
      <x:c r="A966" s="323"/>
      <x:c r="B966" s="322"/>
      <x:c r="C966" s="322"/>
      <x:c r="D966" s="322"/>
      <x:c r="E966" s="324"/>
      <x:c r="F966" s="322"/>
    </x:row>
    <x:row r="967" spans="1:6" ht="20">
      <x:c r="A967" s="323"/>
      <x:c r="B967" s="322"/>
      <x:c r="C967" s="322"/>
      <x:c r="D967" s="322"/>
      <x:c r="E967" s="324"/>
      <x:c r="F967" s="322"/>
    </x:row>
    <x:row r="968" spans="1:6" ht="20">
      <x:c r="A968" s="323"/>
      <x:c r="B968" s="322"/>
      <x:c r="C968" s="322"/>
      <x:c r="D968" s="322"/>
      <x:c r="E968" s="324"/>
      <x:c r="F968" s="322"/>
    </x:row>
    <x:row r="969" spans="1:6" ht="20">
      <x:c r="A969" s="323"/>
      <x:c r="B969" s="322"/>
      <x:c r="C969" s="322"/>
      <x:c r="D969" s="322"/>
      <x:c r="E969" s="324"/>
      <x:c r="F969" s="322"/>
    </x:row>
    <x:row r="970" spans="1:6" ht="20">
      <x:c r="A970" s="323"/>
      <x:c r="B970" s="322"/>
      <x:c r="C970" s="322"/>
      <x:c r="D970" s="322"/>
      <x:c r="E970" s="324"/>
      <x:c r="F970" s="322"/>
    </x:row>
    <x:row r="971" spans="1:6" ht="20">
      <x:c r="A971" s="323"/>
      <x:c r="B971" s="322"/>
      <x:c r="C971" s="322"/>
      <x:c r="D971" s="322"/>
      <x:c r="E971" s="324"/>
      <x:c r="F971" s="322"/>
    </x:row>
    <x:row r="972" spans="1:6" ht="20">
      <x:c r="A972" s="323"/>
      <x:c r="B972" s="322"/>
      <x:c r="C972" s="322"/>
      <x:c r="D972" s="322"/>
      <x:c r="E972" s="324"/>
      <x:c r="F972" s="322"/>
    </x:row>
    <x:row r="973" spans="1:6" ht="20">
      <x:c r="A973" s="323"/>
      <x:c r="B973" s="322"/>
      <x:c r="C973" s="322"/>
      <x:c r="D973" s="322"/>
      <x:c r="E973" s="324"/>
      <x:c r="F973" s="322"/>
    </x:row>
    <x:row r="974" spans="1:6" ht="20">
      <x:c r="A974" s="323"/>
      <x:c r="B974" s="322"/>
      <x:c r="C974" s="322"/>
      <x:c r="D974" s="322"/>
      <x:c r="E974" s="324"/>
      <x:c r="F974" s="322"/>
    </x:row>
    <x:row r="975" spans="1:6" ht="20">
      <x:c r="A975" s="323"/>
      <x:c r="B975" s="322"/>
      <x:c r="C975" s="322"/>
      <x:c r="D975" s="322"/>
      <x:c r="E975" s="324"/>
      <x:c r="F975" s="322"/>
    </x:row>
    <x:row r="976" spans="1:6" ht="20">
      <x:c r="A976" s="323"/>
      <x:c r="B976" s="322"/>
      <x:c r="C976" s="322"/>
      <x:c r="D976" s="322"/>
      <x:c r="E976" s="324"/>
      <x:c r="F976" s="322"/>
    </x:row>
    <x:row r="977" spans="1:6" ht="20">
      <x:c r="A977" s="323"/>
      <x:c r="B977" s="322"/>
      <x:c r="C977" s="322"/>
      <x:c r="D977" s="322"/>
      <x:c r="E977" s="324"/>
      <x:c r="F977" s="322"/>
    </x:row>
    <x:row r="978" spans="1:6" ht="20">
      <x:c r="A978" s="323"/>
      <x:c r="B978" s="322"/>
      <x:c r="C978" s="322"/>
      <x:c r="D978" s="322"/>
      <x:c r="E978" s="324"/>
      <x:c r="F978" s="322"/>
    </x:row>
    <x:row r="979" spans="1:6" ht="20">
      <x:c r="A979" s="323"/>
      <x:c r="B979" s="322"/>
      <x:c r="C979" s="322"/>
      <x:c r="D979" s="322"/>
      <x:c r="E979" s="324"/>
      <x:c r="F979" s="322"/>
    </x:row>
    <x:row r="980" spans="1:6" ht="20">
      <x:c r="A980" s="323"/>
      <x:c r="B980" s="322"/>
      <x:c r="C980" s="322"/>
      <x:c r="D980" s="322"/>
      <x:c r="E980" s="324"/>
      <x:c r="F980" s="322"/>
    </x:row>
    <x:row r="981" spans="1:6" ht="20">
      <x:c r="A981" s="323"/>
      <x:c r="B981" s="322"/>
      <x:c r="C981" s="322"/>
      <x:c r="D981" s="322"/>
      <x:c r="E981" s="324"/>
      <x:c r="F981" s="322"/>
    </x:row>
    <x:row r="982" spans="1:6" ht="20">
      <x:c r="A982" s="323"/>
      <x:c r="B982" s="322"/>
      <x:c r="C982" s="322"/>
      <x:c r="D982" s="322"/>
      <x:c r="E982" s="324"/>
      <x:c r="F982" s="322"/>
    </x:row>
    <x:row r="983" spans="1:6" ht="20">
      <x:c r="A983" s="323"/>
      <x:c r="B983" s="322"/>
      <x:c r="C983" s="322"/>
      <x:c r="D983" s="322"/>
      <x:c r="E983" s="324"/>
      <x:c r="F983" s="322"/>
    </x:row>
    <x:row r="984" spans="1:6" ht="20">
      <x:c r="A984" s="323"/>
      <x:c r="B984" s="322"/>
      <x:c r="C984" s="322"/>
      <x:c r="D984" s="322"/>
      <x:c r="E984" s="324"/>
      <x:c r="F984" s="322"/>
    </x:row>
    <x:row r="985" spans="1:6" ht="20">
      <x:c r="A985" s="323"/>
      <x:c r="B985" s="322"/>
      <x:c r="C985" s="322"/>
      <x:c r="D985" s="322"/>
      <x:c r="E985" s="324"/>
      <x:c r="F985" s="322"/>
    </x:row>
    <x:row r="986" spans="1:6" ht="20">
      <x:c r="A986" s="323"/>
      <x:c r="B986" s="322"/>
      <x:c r="C986" s="322"/>
      <x:c r="D986" s="322"/>
      <x:c r="E986" s="324"/>
      <x:c r="F986" s="322"/>
    </x:row>
    <x:row r="987" spans="1:6" ht="20">
      <x:c r="A987" s="323"/>
      <x:c r="B987" s="322"/>
      <x:c r="C987" s="322"/>
      <x:c r="D987" s="322"/>
      <x:c r="E987" s="324"/>
      <x:c r="F987" s="322"/>
    </x:row>
    <x:row r="988" spans="1:6" ht="20">
      <x:c r="A988" s="323"/>
      <x:c r="B988" s="322"/>
      <x:c r="C988" s="322"/>
      <x:c r="D988" s="322"/>
      <x:c r="E988" s="324"/>
      <x:c r="F988" s="322"/>
    </x:row>
    <x:row r="989" spans="1:6" ht="20">
      <x:c r="A989" s="323"/>
      <x:c r="B989" s="322"/>
      <x:c r="C989" s="322"/>
      <x:c r="D989" s="322"/>
      <x:c r="E989" s="324"/>
      <x:c r="F989" s="322"/>
    </x:row>
    <x:row r="990" spans="1:6" ht="20">
      <x:c r="A990" s="323"/>
      <x:c r="B990" s="322"/>
      <x:c r="C990" s="322"/>
      <x:c r="D990" s="322"/>
      <x:c r="E990" s="324"/>
      <x:c r="F990" s="322"/>
    </x:row>
    <x:row r="991" spans="1:6" ht="20">
      <x:c r="A991" s="323"/>
      <x:c r="B991" s="322"/>
      <x:c r="C991" s="322"/>
      <x:c r="D991" s="322"/>
      <x:c r="E991" s="324"/>
      <x:c r="F991" s="322"/>
    </x:row>
    <x:row r="992" spans="1:6" ht="20">
      <x:c r="A992" s="323"/>
      <x:c r="B992" s="322"/>
      <x:c r="C992" s="322"/>
      <x:c r="D992" s="322"/>
      <x:c r="E992" s="324"/>
      <x:c r="F992" s="322"/>
    </x:row>
    <x:row r="993" spans="1:6" ht="20">
      <x:c r="A993" s="323"/>
      <x:c r="B993" s="322"/>
      <x:c r="C993" s="322"/>
      <x:c r="D993" s="322"/>
      <x:c r="E993" s="324"/>
      <x:c r="F993" s="322"/>
    </x:row>
    <x:row r="994" spans="1:6" ht="20">
      <x:c r="A994" s="323"/>
      <x:c r="B994" s="322"/>
      <x:c r="C994" s="322"/>
      <x:c r="D994" s="322"/>
      <x:c r="E994" s="324"/>
      <x:c r="F994" s="322"/>
    </x:row>
    <x:row r="995" spans="1:6" ht="20">
      <x:c r="A995" s="323"/>
      <x:c r="B995" s="322"/>
      <x:c r="C995" s="322"/>
      <x:c r="D995" s="322"/>
      <x:c r="E995" s="324"/>
      <x:c r="F995" s="322"/>
    </x:row>
    <x:row r="996" spans="1:6" ht="20">
      <x:c r="A996" s="323"/>
      <x:c r="B996" s="322"/>
      <x:c r="C996" s="322"/>
      <x:c r="D996" s="322"/>
      <x:c r="E996" s="324"/>
      <x:c r="F996" s="322"/>
    </x:row>
    <x:row r="997" spans="1:6" ht="20">
      <x:c r="A997" s="323"/>
      <x:c r="B997" s="322"/>
      <x:c r="C997" s="322"/>
      <x:c r="D997" s="322"/>
      <x:c r="E997" s="324"/>
      <x:c r="F997" s="322"/>
    </x:row>
    <x:row r="998" spans="1:6" ht="20">
      <x:c r="A998" s="323"/>
      <x:c r="B998" s="322"/>
      <x:c r="C998" s="322"/>
      <x:c r="D998" s="322"/>
      <x:c r="E998" s="324"/>
      <x:c r="F998" s="322"/>
    </x:row>
    <x:row r="999" spans="1:6" ht="20">
      <x:c r="A999" s="323"/>
      <x:c r="B999" s="322"/>
      <x:c r="C999" s="322"/>
      <x:c r="D999" s="322"/>
      <x:c r="E999" s="324"/>
      <x:c r="F999" s="322"/>
    </x:row>
    <x:row r="1000" spans="1:6" ht="20">
      <x:c r="A1000" s="323"/>
      <x:c r="B1000" s="322"/>
      <x:c r="C1000" s="322"/>
      <x:c r="D1000" s="322"/>
      <x:c r="E1000" s="324"/>
      <x:c r="F1000" s="322"/>
    </x:row>
    <x:row r="1001" spans="1:6" ht="20">
      <x:c r="A1001" s="323"/>
      <x:c r="B1001" s="322"/>
      <x:c r="C1001" s="322"/>
      <x:c r="D1001" s="322"/>
      <x:c r="E1001" s="324"/>
      <x:c r="F1001" s="322"/>
    </x:row>
    <x:row r="1002" spans="1:6" ht="20">
      <x:c r="A1002" s="323"/>
      <x:c r="B1002" s="322"/>
      <x:c r="C1002" s="322"/>
      <x:c r="D1002" s="322"/>
      <x:c r="E1002" s="324"/>
      <x:c r="F1002" s="322"/>
    </x:row>
    <x:row r="1003" spans="1:6" ht="20">
      <x:c r="A1003" s="323"/>
      <x:c r="B1003" s="322"/>
      <x:c r="C1003" s="322"/>
      <x:c r="D1003" s="322"/>
      <x:c r="E1003" s="324"/>
      <x:c r="F1003" s="322"/>
    </x:row>
    <x:row r="1004" spans="1:6" ht="20">
      <x:c r="A1004" s="323"/>
      <x:c r="B1004" s="322"/>
      <x:c r="C1004" s="322"/>
      <x:c r="D1004" s="322"/>
      <x:c r="E1004" s="324"/>
      <x:c r="F1004" s="322"/>
    </x:row>
    <x:row r="1005" spans="1:6" ht="20">
      <x:c r="A1005" s="323"/>
      <x:c r="B1005" s="322"/>
      <x:c r="C1005" s="322"/>
      <x:c r="D1005" s="322"/>
      <x:c r="E1005" s="324"/>
      <x:c r="F1005" s="322"/>
    </x:row>
    <x:row r="1006" spans="1:6" ht="20">
      <x:c r="A1006" s="323"/>
      <x:c r="B1006" s="322"/>
      <x:c r="C1006" s="322"/>
      <x:c r="D1006" s="322"/>
      <x:c r="E1006" s="324"/>
      <x:c r="F1006" s="322"/>
    </x:row>
    <x:row r="1007" spans="1:6" ht="20">
      <x:c r="A1007" s="323"/>
      <x:c r="B1007" s="322"/>
      <x:c r="C1007" s="322"/>
      <x:c r="D1007" s="322"/>
      <x:c r="E1007" s="324"/>
      <x:c r="F1007" s="322"/>
    </x:row>
    <x:row r="1008" spans="1:6" ht="20">
      <x:c r="A1008" s="323"/>
      <x:c r="B1008" s="322"/>
      <x:c r="C1008" s="322"/>
      <x:c r="D1008" s="322"/>
      <x:c r="E1008" s="324"/>
      <x:c r="F1008" s="322"/>
    </x:row>
    <x:row r="1009" spans="1:6" ht="20">
      <x:c r="A1009" s="323"/>
      <x:c r="B1009" s="322"/>
      <x:c r="C1009" s="322"/>
      <x:c r="D1009" s="322"/>
      <x:c r="E1009" s="324"/>
      <x:c r="F1009" s="322"/>
    </x:row>
    <x:row r="1010" spans="1:6" ht="20">
      <x:c r="A1010" s="323"/>
      <x:c r="B1010" s="322"/>
      <x:c r="C1010" s="322"/>
      <x:c r="D1010" s="322"/>
      <x:c r="E1010" s="324"/>
      <x:c r="F1010" s="322"/>
    </x:row>
    <x:row r="1011" spans="1:6" ht="20">
      <x:c r="A1011" s="323"/>
      <x:c r="B1011" s="322"/>
      <x:c r="C1011" s="322"/>
      <x:c r="D1011" s="322"/>
      <x:c r="E1011" s="324"/>
      <x:c r="F1011" s="322"/>
    </x:row>
    <x:row r="1012" spans="1:6" ht="20">
      <x:c r="A1012" s="323"/>
      <x:c r="B1012" s="322"/>
      <x:c r="C1012" s="322"/>
      <x:c r="D1012" s="322"/>
      <x:c r="E1012" s="324"/>
      <x:c r="F1012" s="322"/>
    </x:row>
    <x:row r="1013" spans="1:6" ht="20">
      <x:c r="A1013" s="323"/>
      <x:c r="B1013" s="322"/>
      <x:c r="C1013" s="322"/>
      <x:c r="D1013" s="322"/>
      <x:c r="E1013" s="324"/>
      <x:c r="F1013" s="322"/>
    </x:row>
    <x:row r="1014" spans="1:6" ht="20">
      <x:c r="A1014" s="323"/>
      <x:c r="B1014" s="322"/>
      <x:c r="C1014" s="322"/>
      <x:c r="D1014" s="322"/>
      <x:c r="E1014" s="324"/>
      <x:c r="F1014" s="322"/>
    </x:row>
    <x:row r="1015" spans="1:6" ht="20">
      <x:c r="A1015" s="323"/>
      <x:c r="B1015" s="322"/>
      <x:c r="C1015" s="322"/>
      <x:c r="D1015" s="322"/>
      <x:c r="E1015" s="324"/>
      <x:c r="F1015" s="322"/>
    </x:row>
    <x:row r="1016" spans="1:6" ht="20">
      <x:c r="A1016" s="323"/>
      <x:c r="B1016" s="322"/>
      <x:c r="C1016" s="322"/>
      <x:c r="D1016" s="322"/>
      <x:c r="E1016" s="324"/>
      <x:c r="F1016" s="322"/>
    </x:row>
    <x:row r="1017" spans="1:6" ht="20">
      <x:c r="A1017" s="323"/>
      <x:c r="B1017" s="322"/>
      <x:c r="C1017" s="322"/>
      <x:c r="D1017" s="322"/>
      <x:c r="E1017" s="324"/>
      <x:c r="F1017" s="322"/>
    </x:row>
    <x:row r="1018" spans="1:6" ht="20">
      <x:c r="A1018" s="323"/>
      <x:c r="B1018" s="322"/>
      <x:c r="C1018" s="322"/>
      <x:c r="D1018" s="322"/>
      <x:c r="E1018" s="324"/>
      <x:c r="F1018" s="322"/>
    </x:row>
    <x:row r="1019" spans="1:6" ht="20">
      <x:c r="A1019" s="323"/>
      <x:c r="B1019" s="322"/>
      <x:c r="C1019" s="322"/>
      <x:c r="D1019" s="322"/>
      <x:c r="E1019" s="324"/>
      <x:c r="F1019" s="322"/>
    </x:row>
    <x:row r="1020" spans="1:6" ht="20">
      <x:c r="A1020" s="323"/>
      <x:c r="B1020" s="322"/>
      <x:c r="C1020" s="322"/>
      <x:c r="D1020" s="322"/>
      <x:c r="E1020" s="324"/>
      <x:c r="F1020" s="322"/>
    </x:row>
    <x:row r="1021" spans="1:6" ht="20">
      <x:c r="A1021" s="323"/>
      <x:c r="B1021" s="322"/>
      <x:c r="C1021" s="322"/>
      <x:c r="D1021" s="322"/>
      <x:c r="E1021" s="324"/>
      <x:c r="F1021" s="322"/>
    </x:row>
    <x:row r="1022" spans="1:6" ht="20">
      <x:c r="A1022" s="323"/>
      <x:c r="B1022" s="322"/>
      <x:c r="C1022" s="322"/>
      <x:c r="D1022" s="322"/>
      <x:c r="E1022" s="324"/>
      <x:c r="F1022" s="322"/>
    </x:row>
    <x:row r="1023" spans="1:6" ht="20">
      <x:c r="A1023" s="323"/>
      <x:c r="B1023" s="322"/>
      <x:c r="C1023" s="322"/>
      <x:c r="D1023" s="322"/>
      <x:c r="E1023" s="324"/>
      <x:c r="F1023" s="322"/>
    </x:row>
    <x:row r="1024" spans="1:6" ht="20">
      <x:c r="A1024" s="323"/>
      <x:c r="B1024" s="322"/>
      <x:c r="C1024" s="322"/>
      <x:c r="D1024" s="322"/>
      <x:c r="E1024" s="324"/>
      <x:c r="F1024" s="322"/>
    </x:row>
    <x:row r="1025" spans="1:6" ht="20">
      <x:c r="A1025" s="323"/>
      <x:c r="B1025" s="322"/>
      <x:c r="C1025" s="322"/>
      <x:c r="D1025" s="322"/>
      <x:c r="E1025" s="324"/>
      <x:c r="F1025" s="322"/>
    </x:row>
    <x:row r="1026" spans="1:6" ht="20">
      <x:c r="A1026" s="323"/>
      <x:c r="B1026" s="322"/>
      <x:c r="C1026" s="322"/>
      <x:c r="D1026" s="322"/>
      <x:c r="E1026" s="324"/>
      <x:c r="F1026" s="322"/>
    </x:row>
    <x:row r="1027" spans="1:6" ht="20">
      <x:c r="A1027" s="323"/>
      <x:c r="B1027" s="322"/>
      <x:c r="C1027" s="322"/>
      <x:c r="D1027" s="322"/>
      <x:c r="E1027" s="324"/>
      <x:c r="F1027" s="322"/>
    </x:row>
    <x:row r="1028" spans="1:6" ht="20">
      <x:c r="A1028" s="323"/>
      <x:c r="B1028" s="322"/>
      <x:c r="C1028" s="322"/>
      <x:c r="D1028" s="322"/>
      <x:c r="E1028" s="324"/>
      <x:c r="F1028" s="322"/>
    </x:row>
    <x:row r="1029" spans="1:6" ht="20">
      <x:c r="A1029" s="323"/>
      <x:c r="B1029" s="322"/>
      <x:c r="C1029" s="322"/>
      <x:c r="D1029" s="322"/>
      <x:c r="E1029" s="324"/>
      <x:c r="F1029" s="322"/>
    </x:row>
    <x:row r="1030" spans="1:6" ht="20">
      <x:c r="A1030" s="323"/>
      <x:c r="B1030" s="322"/>
      <x:c r="C1030" s="322"/>
      <x:c r="D1030" s="322"/>
      <x:c r="E1030" s="324"/>
      <x:c r="F1030" s="322"/>
    </x:row>
    <x:row r="1031" spans="1:6" ht="20">
      <x:c r="A1031" s="323"/>
      <x:c r="B1031" s="322"/>
      <x:c r="C1031" s="322"/>
      <x:c r="D1031" s="322"/>
      <x:c r="E1031" s="324"/>
      <x:c r="F1031" s="322"/>
    </x:row>
    <x:row r="1032" spans="1:6" ht="20">
      <x:c r="A1032" s="323"/>
      <x:c r="B1032" s="322"/>
      <x:c r="C1032" s="322"/>
      <x:c r="D1032" s="322"/>
      <x:c r="E1032" s="324"/>
      <x:c r="F1032" s="322"/>
    </x:row>
    <x:row r="1033" spans="1:6" ht="20">
      <x:c r="A1033" s="323"/>
      <x:c r="B1033" s="322"/>
      <x:c r="C1033" s="322"/>
      <x:c r="D1033" s="322"/>
      <x:c r="E1033" s="324"/>
      <x:c r="F1033" s="322"/>
    </x:row>
    <x:row r="1034" spans="1:6" ht="20">
      <x:c r="A1034" s="323"/>
      <x:c r="B1034" s="322"/>
      <x:c r="C1034" s="322"/>
      <x:c r="D1034" s="322"/>
      <x:c r="E1034" s="324"/>
      <x:c r="F1034" s="322"/>
    </x:row>
    <x:row r="1035" spans="1:6" ht="20">
      <x:c r="A1035" s="323"/>
      <x:c r="B1035" s="322"/>
      <x:c r="C1035" s="322"/>
      <x:c r="D1035" s="322"/>
      <x:c r="E1035" s="324"/>
      <x:c r="F1035" s="322"/>
    </x:row>
    <x:row r="1036" spans="1:6" ht="20">
      <x:c r="A1036" s="323"/>
      <x:c r="B1036" s="322"/>
      <x:c r="C1036" s="322"/>
      <x:c r="D1036" s="322"/>
      <x:c r="E1036" s="324"/>
      <x:c r="F1036" s="322"/>
    </x:row>
    <x:row r="1037" spans="1:6" ht="20">
      <x:c r="A1037" s="323"/>
      <x:c r="B1037" s="322"/>
      <x:c r="C1037" s="322"/>
      <x:c r="D1037" s="322"/>
      <x:c r="E1037" s="324"/>
      <x:c r="F1037" s="322"/>
    </x:row>
    <x:row r="1038" spans="1:6" ht="20">
      <x:c r="A1038" s="323"/>
      <x:c r="B1038" s="322"/>
      <x:c r="C1038" s="322"/>
      <x:c r="D1038" s="322"/>
      <x:c r="E1038" s="324"/>
      <x:c r="F1038" s="322"/>
    </x:row>
    <x:row r="1039" spans="1:6" ht="20">
      <x:c r="A1039" s="323"/>
      <x:c r="B1039" s="322"/>
      <x:c r="C1039" s="322"/>
      <x:c r="D1039" s="322"/>
      <x:c r="E1039" s="324"/>
      <x:c r="F1039" s="322"/>
    </x:row>
    <x:row r="1040" spans="1:6" ht="20">
      <x:c r="A1040" s="323"/>
      <x:c r="B1040" s="322"/>
      <x:c r="C1040" s="322"/>
      <x:c r="D1040" s="322"/>
      <x:c r="E1040" s="324"/>
      <x:c r="F1040" s="322"/>
    </x:row>
    <x:row r="1041" spans="1:6" ht="20">
      <x:c r="A1041" s="323"/>
      <x:c r="B1041" s="322"/>
      <x:c r="C1041" s="322"/>
      <x:c r="D1041" s="322"/>
      <x:c r="E1041" s="324"/>
      <x:c r="F1041" s="322"/>
    </x:row>
    <x:row r="1042" spans="1:6" ht="20">
      <x:c r="A1042" s="323"/>
      <x:c r="B1042" s="322"/>
      <x:c r="C1042" s="322"/>
      <x:c r="D1042" s="322"/>
      <x:c r="E1042" s="324"/>
      <x:c r="F1042" s="322"/>
    </x:row>
    <x:row r="1043" spans="1:6" ht="20">
      <x:c r="A1043" s="323"/>
      <x:c r="B1043" s="322"/>
      <x:c r="C1043" s="322"/>
      <x:c r="D1043" s="322"/>
      <x:c r="E1043" s="324"/>
      <x:c r="F1043" s="322"/>
    </x:row>
    <x:row r="1044" spans="1:6" ht="20">
      <x:c r="A1044" s="323"/>
      <x:c r="B1044" s="322"/>
      <x:c r="C1044" s="322"/>
      <x:c r="D1044" s="322"/>
      <x:c r="E1044" s="324"/>
      <x:c r="F1044" s="322"/>
    </x:row>
    <x:row r="1045" spans="1:6" ht="20">
      <x:c r="A1045" s="323"/>
      <x:c r="B1045" s="322"/>
      <x:c r="C1045" s="322"/>
      <x:c r="D1045" s="322"/>
      <x:c r="E1045" s="324"/>
      <x:c r="F1045" s="322"/>
    </x:row>
    <x:row r="1046" spans="1:6" ht="20">
      <x:c r="A1046" s="323"/>
      <x:c r="B1046" s="322"/>
      <x:c r="C1046" s="322"/>
      <x:c r="D1046" s="322"/>
      <x:c r="E1046" s="324"/>
      <x:c r="F1046" s="322"/>
    </x:row>
    <x:row r="1047" spans="1:6" ht="20">
      <x:c r="A1047" s="323"/>
      <x:c r="B1047" s="322"/>
      <x:c r="C1047" s="322"/>
      <x:c r="D1047" s="322"/>
      <x:c r="E1047" s="324"/>
      <x:c r="F1047" s="322"/>
    </x:row>
    <x:row r="1048" spans="1:6" ht="20">
      <x:c r="A1048" s="323"/>
      <x:c r="B1048" s="322"/>
      <x:c r="C1048" s="322"/>
      <x:c r="D1048" s="322"/>
      <x:c r="E1048" s="324"/>
      <x:c r="F1048" s="322"/>
    </x:row>
    <x:row r="1049" spans="1:6" ht="20">
      <x:c r="A1049" s="323"/>
      <x:c r="B1049" s="322"/>
      <x:c r="C1049" s="322"/>
      <x:c r="D1049" s="322"/>
      <x:c r="E1049" s="324"/>
      <x:c r="F1049" s="322"/>
    </x:row>
    <x:row r="1050" spans="1:6" ht="20">
      <x:c r="A1050" s="323"/>
      <x:c r="B1050" s="322"/>
      <x:c r="C1050" s="322"/>
      <x:c r="D1050" s="322"/>
      <x:c r="E1050" s="324"/>
      <x:c r="F1050" s="322"/>
    </x:row>
    <x:row r="1051" spans="1:6" ht="20">
      <x:c r="A1051" s="323"/>
      <x:c r="B1051" s="322"/>
      <x:c r="C1051" s="322"/>
      <x:c r="D1051" s="322"/>
      <x:c r="E1051" s="324"/>
      <x:c r="F1051" s="322"/>
    </x:row>
    <x:row r="1052" spans="1:6" ht="20">
      <x:c r="A1052" s="323"/>
      <x:c r="B1052" s="322"/>
      <x:c r="C1052" s="322"/>
      <x:c r="D1052" s="322"/>
      <x:c r="E1052" s="324"/>
      <x:c r="F1052" s="322"/>
    </x:row>
    <x:row r="1053" spans="1:6" ht="20">
      <x:c r="A1053" s="323"/>
      <x:c r="B1053" s="322"/>
      <x:c r="C1053" s="322"/>
      <x:c r="D1053" s="322"/>
      <x:c r="E1053" s="324"/>
      <x:c r="F1053" s="322"/>
    </x:row>
    <x:row r="1054" spans="1:6" ht="20">
      <x:c r="A1054" s="323"/>
      <x:c r="B1054" s="322"/>
      <x:c r="C1054" s="322"/>
      <x:c r="D1054" s="322"/>
      <x:c r="E1054" s="324"/>
      <x:c r="F1054" s="322"/>
    </x:row>
    <x:row r="1055" spans="1:6" ht="20">
      <x:c r="A1055" s="323"/>
      <x:c r="B1055" s="322"/>
      <x:c r="C1055" s="322"/>
      <x:c r="D1055" s="322"/>
      <x:c r="E1055" s="324"/>
      <x:c r="F1055" s="322"/>
    </x:row>
    <x:row r="1056" spans="1:6" ht="20">
      <x:c r="A1056" s="323"/>
      <x:c r="B1056" s="322"/>
      <x:c r="C1056" s="322"/>
      <x:c r="D1056" s="322"/>
      <x:c r="E1056" s="324"/>
      <x:c r="F1056" s="322"/>
    </x:row>
    <x:row r="1057" spans="1:6" ht="20">
      <x:c r="A1057" s="323"/>
      <x:c r="B1057" s="322"/>
      <x:c r="C1057" s="322"/>
      <x:c r="D1057" s="322"/>
      <x:c r="E1057" s="324"/>
      <x:c r="F1057" s="322"/>
    </x:row>
    <x:row r="1058" spans="1:6" ht="20">
      <x:c r="A1058" s="323"/>
      <x:c r="B1058" s="322"/>
      <x:c r="C1058" s="322"/>
      <x:c r="D1058" s="322"/>
      <x:c r="E1058" s="324"/>
      <x:c r="F1058" s="322"/>
    </x:row>
    <x:row r="1059" spans="1:6" ht="20">
      <x:c r="A1059" s="323"/>
      <x:c r="B1059" s="322"/>
      <x:c r="C1059" s="322"/>
      <x:c r="D1059" s="322"/>
      <x:c r="E1059" s="324"/>
      <x:c r="F1059" s="322"/>
    </x:row>
    <x:row r="1060" spans="1:6" ht="20">
      <x:c r="A1060" s="323"/>
      <x:c r="B1060" s="322"/>
      <x:c r="C1060" s="322"/>
      <x:c r="D1060" s="322"/>
      <x:c r="E1060" s="324"/>
      <x:c r="F1060" s="322"/>
    </x:row>
    <x:row r="1061" spans="1:6" ht="20">
      <x:c r="A1061" s="323"/>
      <x:c r="B1061" s="322"/>
      <x:c r="C1061" s="322"/>
      <x:c r="D1061" s="322"/>
      <x:c r="E1061" s="324"/>
      <x:c r="F1061" s="322"/>
    </x:row>
    <x:row r="1062" spans="1:6" ht="20">
      <x:c r="A1062" s="323"/>
      <x:c r="B1062" s="322"/>
      <x:c r="C1062" s="322"/>
      <x:c r="D1062" s="322"/>
      <x:c r="E1062" s="324"/>
      <x:c r="F1062" s="322"/>
    </x:row>
    <x:row r="1063" spans="1:6" ht="20">
      <x:c r="A1063" s="323"/>
      <x:c r="B1063" s="322"/>
      <x:c r="C1063" s="322"/>
      <x:c r="D1063" s="322"/>
      <x:c r="E1063" s="324"/>
      <x:c r="F1063" s="322"/>
    </x:row>
    <x:row r="1064" spans="1:6" ht="20">
      <x:c r="A1064" s="323"/>
      <x:c r="B1064" s="322"/>
      <x:c r="C1064" s="322"/>
      <x:c r="D1064" s="322"/>
      <x:c r="E1064" s="324"/>
      <x:c r="F1064" s="322"/>
    </x:row>
    <x:row r="1065" spans="1:6" ht="20">
      <x:c r="A1065" s="323"/>
      <x:c r="B1065" s="322"/>
      <x:c r="C1065" s="322"/>
      <x:c r="D1065" s="322"/>
      <x:c r="E1065" s="324"/>
      <x:c r="F1065" s="322"/>
    </x:row>
    <x:row r="1066" spans="1:6" ht="20">
      <x:c r="A1066" s="323"/>
      <x:c r="B1066" s="322"/>
      <x:c r="C1066" s="322"/>
      <x:c r="D1066" s="322"/>
      <x:c r="E1066" s="324"/>
      <x:c r="F1066" s="322"/>
    </x:row>
    <x:row r="1067" spans="1:6" ht="20">
      <x:c r="A1067" s="323"/>
      <x:c r="B1067" s="322"/>
      <x:c r="C1067" s="322"/>
      <x:c r="D1067" s="322"/>
      <x:c r="E1067" s="324"/>
      <x:c r="F1067" s="322"/>
    </x:row>
    <x:row r="1068" spans="1:6" ht="20">
      <x:c r="A1068" s="323"/>
      <x:c r="B1068" s="322"/>
      <x:c r="C1068" s="322"/>
      <x:c r="D1068" s="322"/>
      <x:c r="E1068" s="324"/>
      <x:c r="F1068" s="322"/>
    </x:row>
    <x:row r="1069" spans="1:6" ht="20">
      <x:c r="A1069" s="323"/>
      <x:c r="B1069" s="322"/>
      <x:c r="C1069" s="322"/>
      <x:c r="D1069" s="322"/>
      <x:c r="E1069" s="324"/>
      <x:c r="F1069" s="322"/>
    </x:row>
    <x:row r="1070" spans="1:6" ht="20">
      <x:c r="A1070" s="323"/>
      <x:c r="B1070" s="322"/>
      <x:c r="C1070" s="322"/>
      <x:c r="D1070" s="322"/>
      <x:c r="E1070" s="324"/>
      <x:c r="F1070" s="322"/>
    </x:row>
    <x:row r="1071" spans="1:6" ht="20">
      <x:c r="A1071" s="323"/>
      <x:c r="B1071" s="322"/>
      <x:c r="C1071" s="322"/>
      <x:c r="D1071" s="322"/>
      <x:c r="E1071" s="324"/>
      <x:c r="F1071" s="322"/>
    </x:row>
    <x:row r="1072" spans="1:6" ht="20">
      <x:c r="A1072" s="323"/>
      <x:c r="B1072" s="322"/>
      <x:c r="C1072" s="322"/>
      <x:c r="D1072" s="322"/>
      <x:c r="E1072" s="324"/>
      <x:c r="F1072" s="322"/>
    </x:row>
    <x:row r="1073" spans="1:6" ht="20">
      <x:c r="A1073" s="323"/>
      <x:c r="B1073" s="322"/>
      <x:c r="C1073" s="322"/>
      <x:c r="D1073" s="322"/>
      <x:c r="E1073" s="324"/>
      <x:c r="F1073" s="322"/>
    </x:row>
    <x:row r="1074" spans="1:6" ht="20">
      <x:c r="A1074" s="323"/>
      <x:c r="B1074" s="322"/>
      <x:c r="C1074" s="322"/>
      <x:c r="D1074" s="322"/>
      <x:c r="E1074" s="324"/>
      <x:c r="F1074" s="322"/>
    </x:row>
    <x:row r="1075" spans="1:6" ht="20">
      <x:c r="A1075" s="323"/>
      <x:c r="B1075" s="322"/>
      <x:c r="C1075" s="322"/>
      <x:c r="D1075" s="322"/>
      <x:c r="E1075" s="324"/>
      <x:c r="F1075" s="322"/>
    </x:row>
    <x:row r="1076" spans="1:6" ht="20">
      <x:c r="A1076" s="323"/>
      <x:c r="B1076" s="322"/>
      <x:c r="C1076" s="322"/>
      <x:c r="D1076" s="322"/>
      <x:c r="E1076" s="324"/>
      <x:c r="F1076" s="322"/>
    </x:row>
    <x:row r="1077" spans="1:6" ht="20">
      <x:c r="A1077" s="323"/>
      <x:c r="B1077" s="322"/>
      <x:c r="C1077" s="322"/>
      <x:c r="D1077" s="322"/>
      <x:c r="E1077" s="324"/>
      <x:c r="F1077" s="322"/>
    </x:row>
    <x:row r="1078" spans="1:6" ht="20">
      <x:c r="A1078" s="323"/>
      <x:c r="B1078" s="322"/>
      <x:c r="C1078" s="322"/>
      <x:c r="D1078" s="322"/>
      <x:c r="E1078" s="324"/>
      <x:c r="F1078" s="322"/>
    </x:row>
    <x:row r="1079" spans="1:6" ht="20">
      <x:c r="A1079" s="323"/>
      <x:c r="B1079" s="322"/>
      <x:c r="C1079" s="322"/>
      <x:c r="D1079" s="322"/>
      <x:c r="E1079" s="324"/>
      <x:c r="F1079" s="322"/>
    </x:row>
    <x:row r="1080" spans="1:6" ht="20">
      <x:c r="A1080" s="323"/>
      <x:c r="B1080" s="322"/>
      <x:c r="C1080" s="322"/>
      <x:c r="D1080" s="322"/>
      <x:c r="E1080" s="324"/>
      <x:c r="F1080" s="322"/>
    </x:row>
    <x:row r="1081" spans="1:6" ht="20">
      <x:c r="A1081" s="323"/>
      <x:c r="B1081" s="322"/>
      <x:c r="C1081" s="322"/>
      <x:c r="D1081" s="322"/>
      <x:c r="E1081" s="324"/>
      <x:c r="F1081" s="322"/>
    </x:row>
    <x:row r="1082" spans="1:6" ht="20">
      <x:c r="A1082" s="323"/>
      <x:c r="B1082" s="322"/>
      <x:c r="C1082" s="322"/>
      <x:c r="D1082" s="322"/>
      <x:c r="E1082" s="324"/>
      <x:c r="F1082" s="322"/>
    </x:row>
    <x:row r="1083" spans="1:6" ht="20">
      <x:c r="A1083" s="323"/>
      <x:c r="B1083" s="322"/>
      <x:c r="C1083" s="322"/>
      <x:c r="D1083" s="322"/>
      <x:c r="E1083" s="324"/>
      <x:c r="F1083" s="322"/>
    </x:row>
    <x:row r="1084" spans="1:6" ht="20">
      <x:c r="A1084" s="323"/>
      <x:c r="B1084" s="322"/>
      <x:c r="C1084" s="322"/>
      <x:c r="D1084" s="322"/>
      <x:c r="E1084" s="324"/>
      <x:c r="F1084" s="322"/>
    </x:row>
    <x:row r="1085" spans="1:6" ht="20">
      <x:c r="A1085" s="323"/>
      <x:c r="B1085" s="322"/>
      <x:c r="C1085" s="322"/>
      <x:c r="D1085" s="322"/>
      <x:c r="E1085" s="324"/>
      <x:c r="F1085" s="322"/>
    </x:row>
    <x:row r="1086" spans="1:6" ht="20">
      <x:c r="A1086" s="323"/>
      <x:c r="B1086" s="322"/>
      <x:c r="C1086" s="322"/>
      <x:c r="D1086" s="322"/>
      <x:c r="E1086" s="324"/>
      <x:c r="F1086" s="322"/>
    </x:row>
    <x:row r="1087" spans="1:6" ht="20">
      <x:c r="A1087" s="323"/>
      <x:c r="B1087" s="322"/>
      <x:c r="C1087" s="322"/>
      <x:c r="D1087" s="322"/>
      <x:c r="E1087" s="324"/>
      <x:c r="F1087" s="322"/>
    </x:row>
    <x:row r="1088" spans="1:6" ht="20">
      <x:c r="A1088" s="323"/>
      <x:c r="B1088" s="322"/>
      <x:c r="C1088" s="322"/>
      <x:c r="D1088" s="322"/>
      <x:c r="E1088" s="324"/>
      <x:c r="F1088" s="322"/>
    </x:row>
    <x:row r="1089" spans="1:6" ht="20">
      <x:c r="A1089" s="323"/>
      <x:c r="B1089" s="322"/>
      <x:c r="C1089" s="322"/>
      <x:c r="D1089" s="322"/>
      <x:c r="E1089" s="324"/>
      <x:c r="F1089" s="322"/>
    </x:row>
    <x:row r="1090" spans="1:6" ht="20">
      <x:c r="A1090" s="323"/>
      <x:c r="B1090" s="322"/>
      <x:c r="C1090" s="322"/>
      <x:c r="D1090" s="322"/>
      <x:c r="E1090" s="324"/>
      <x:c r="F1090" s="322"/>
    </x:row>
    <x:row r="1091" spans="1:6" ht="20">
      <x:c r="A1091" s="323"/>
      <x:c r="B1091" s="322"/>
      <x:c r="C1091" s="322"/>
      <x:c r="D1091" s="322"/>
      <x:c r="E1091" s="324"/>
      <x:c r="F1091" s="322"/>
    </x:row>
    <x:row r="1092" spans="1:6" ht="20">
      <x:c r="A1092" s="323"/>
      <x:c r="B1092" s="322"/>
      <x:c r="C1092" s="322"/>
      <x:c r="D1092" s="322"/>
      <x:c r="E1092" s="324"/>
      <x:c r="F1092" s="322"/>
    </x:row>
    <x:row r="1093" spans="1:6" ht="20">
      <x:c r="A1093" s="323"/>
      <x:c r="B1093" s="322"/>
      <x:c r="C1093" s="322"/>
      <x:c r="D1093" s="322"/>
      <x:c r="E1093" s="324"/>
      <x:c r="F1093" s="322"/>
    </x:row>
    <x:row r="1094" spans="1:6" ht="20">
      <x:c r="A1094" s="323"/>
      <x:c r="B1094" s="322"/>
      <x:c r="C1094" s="322"/>
      <x:c r="D1094" s="322"/>
      <x:c r="E1094" s="324"/>
      <x:c r="F1094" s="322"/>
    </x:row>
    <x:row r="1095" spans="1:6" ht="20">
      <x:c r="A1095" s="323"/>
      <x:c r="B1095" s="322"/>
      <x:c r="C1095" s="322"/>
      <x:c r="D1095" s="322"/>
      <x:c r="E1095" s="324"/>
      <x:c r="F1095" s="322"/>
    </x:row>
    <x:row r="1096" spans="1:6" ht="20">
      <x:c r="A1096" s="323"/>
      <x:c r="B1096" s="322"/>
      <x:c r="C1096" s="322"/>
      <x:c r="D1096" s="322"/>
      <x:c r="E1096" s="324"/>
      <x:c r="F1096" s="322"/>
    </x:row>
    <x:row r="1097" spans="1:6" ht="20">
      <x:c r="A1097" s="323"/>
      <x:c r="B1097" s="322"/>
      <x:c r="C1097" s="322"/>
      <x:c r="D1097" s="322"/>
      <x:c r="E1097" s="324"/>
      <x:c r="F1097" s="322"/>
    </x:row>
    <x:row r="1098" spans="1:6" ht="20">
      <x:c r="A1098" s="323"/>
      <x:c r="B1098" s="322"/>
      <x:c r="C1098" s="322"/>
      <x:c r="D1098" s="322"/>
      <x:c r="E1098" s="324"/>
      <x:c r="F1098" s="322"/>
    </x:row>
    <x:row r="1099" spans="1:6" ht="20">
      <x:c r="A1099" s="323"/>
      <x:c r="B1099" s="322"/>
      <x:c r="C1099" s="322"/>
      <x:c r="D1099" s="322"/>
      <x:c r="E1099" s="324"/>
      <x:c r="F1099" s="322"/>
    </x:row>
    <x:row r="1100" spans="1:6" ht="20">
      <x:c r="A1100" s="323"/>
      <x:c r="B1100" s="322"/>
      <x:c r="C1100" s="322"/>
      <x:c r="D1100" s="322"/>
      <x:c r="E1100" s="324"/>
      <x:c r="F1100" s="322"/>
    </x:row>
    <x:row r="1101" spans="1:6" ht="20">
      <x:c r="A1101" s="323"/>
      <x:c r="B1101" s="322"/>
      <x:c r="C1101" s="322"/>
      <x:c r="D1101" s="322"/>
      <x:c r="E1101" s="324"/>
      <x:c r="F1101" s="322"/>
    </x:row>
    <x:row r="1102" spans="1:6" ht="20">
      <x:c r="A1102" s="323"/>
      <x:c r="B1102" s="322"/>
      <x:c r="C1102" s="322"/>
      <x:c r="D1102" s="322"/>
      <x:c r="E1102" s="324"/>
      <x:c r="F1102" s="322"/>
    </x:row>
    <x:row r="1103" spans="1:6" ht="20">
      <x:c r="A1103" s="323"/>
      <x:c r="B1103" s="322"/>
      <x:c r="C1103" s="322"/>
      <x:c r="D1103" s="322"/>
      <x:c r="E1103" s="324"/>
      <x:c r="F1103" s="322"/>
    </x:row>
    <x:row r="1104" spans="1:6" ht="20">
      <x:c r="A1104" s="323"/>
      <x:c r="B1104" s="322"/>
      <x:c r="C1104" s="322"/>
      <x:c r="D1104" s="322"/>
      <x:c r="E1104" s="324"/>
      <x:c r="F1104" s="322"/>
    </x:row>
    <x:row r="1105" spans="1:6" ht="20">
      <x:c r="A1105" s="323"/>
      <x:c r="B1105" s="322"/>
      <x:c r="C1105" s="322"/>
      <x:c r="D1105" s="322"/>
      <x:c r="E1105" s="324"/>
      <x:c r="F1105" s="322"/>
    </x:row>
    <x:row r="1106" spans="1:6" ht="20">
      <x:c r="A1106" s="323"/>
      <x:c r="B1106" s="322"/>
      <x:c r="C1106" s="322"/>
      <x:c r="D1106" s="322"/>
      <x:c r="E1106" s="324"/>
      <x:c r="F1106" s="322"/>
    </x:row>
    <x:row r="1107" spans="1:6" ht="20">
      <x:c r="A1107" s="323"/>
      <x:c r="B1107" s="322"/>
      <x:c r="C1107" s="322"/>
      <x:c r="D1107" s="322"/>
      <x:c r="E1107" s="324"/>
      <x:c r="F1107" s="322"/>
    </x:row>
    <x:row r="1108" spans="1:6" ht="20">
      <x:c r="A1108" s="323"/>
      <x:c r="B1108" s="322"/>
      <x:c r="C1108" s="322"/>
      <x:c r="D1108" s="322"/>
      <x:c r="E1108" s="324"/>
      <x:c r="F1108" s="322"/>
    </x:row>
    <x:row r="1109" spans="1:6" ht="20">
      <x:c r="A1109" s="323"/>
      <x:c r="B1109" s="322"/>
      <x:c r="C1109" s="322"/>
      <x:c r="D1109" s="322"/>
      <x:c r="E1109" s="324"/>
      <x:c r="F1109" s="322"/>
    </x:row>
    <x:row r="1110" spans="1:6" ht="20">
      <x:c r="A1110" s="323"/>
      <x:c r="B1110" s="322"/>
      <x:c r="C1110" s="322"/>
      <x:c r="D1110" s="322"/>
      <x:c r="E1110" s="324"/>
      <x:c r="F1110" s="322"/>
    </x:row>
    <x:row r="1111" spans="1:6" ht="20">
      <x:c r="A1111" s="323"/>
      <x:c r="B1111" s="322"/>
      <x:c r="C1111" s="322"/>
      <x:c r="D1111" s="322"/>
      <x:c r="E1111" s="324"/>
      <x:c r="F1111" s="322"/>
    </x:row>
    <x:row r="1112" spans="1:6" ht="20">
      <x:c r="A1112" s="323"/>
      <x:c r="B1112" s="322"/>
      <x:c r="C1112" s="322"/>
      <x:c r="D1112" s="322"/>
      <x:c r="E1112" s="324"/>
      <x:c r="F1112" s="322"/>
    </x:row>
    <x:row r="1113" spans="1:6" ht="20">
      <x:c r="A1113" s="323"/>
      <x:c r="B1113" s="322"/>
      <x:c r="C1113" s="322"/>
      <x:c r="D1113" s="322"/>
      <x:c r="E1113" s="324"/>
      <x:c r="F1113" s="322"/>
    </x:row>
    <x:row r="1114" spans="1:6" ht="20">
      <x:c r="A1114" s="323"/>
      <x:c r="B1114" s="322"/>
      <x:c r="C1114" s="322"/>
      <x:c r="D1114" s="322"/>
      <x:c r="E1114" s="324"/>
      <x:c r="F1114" s="322"/>
    </x:row>
    <x:row r="1115" spans="1:6" ht="20">
      <x:c r="A1115" s="323"/>
      <x:c r="B1115" s="322"/>
      <x:c r="C1115" s="322"/>
      <x:c r="D1115" s="322"/>
      <x:c r="E1115" s="324"/>
      <x:c r="F1115" s="322"/>
    </x:row>
    <x:row r="1116" spans="1:6" ht="20">
      <x:c r="A1116" s="323"/>
      <x:c r="B1116" s="322"/>
      <x:c r="C1116" s="322"/>
      <x:c r="D1116" s="322"/>
      <x:c r="E1116" s="324"/>
      <x:c r="F1116" s="322"/>
    </x:row>
    <x:row r="1117" spans="1:6" ht="20">
      <x:c r="A1117" s="323"/>
      <x:c r="B1117" s="322"/>
      <x:c r="C1117" s="322"/>
      <x:c r="D1117" s="322"/>
      <x:c r="E1117" s="324"/>
      <x:c r="F1117" s="322"/>
    </x:row>
    <x:row r="1118" spans="1:6" ht="20">
      <x:c r="A1118" s="323"/>
      <x:c r="B1118" s="322"/>
      <x:c r="C1118" s="322"/>
      <x:c r="D1118" s="322"/>
      <x:c r="E1118" s="324"/>
      <x:c r="F1118" s="322"/>
    </x:row>
    <x:row r="1119" spans="1:6" ht="20">
      <x:c r="A1119" s="323"/>
      <x:c r="B1119" s="322"/>
      <x:c r="C1119" s="322"/>
      <x:c r="D1119" s="322"/>
      <x:c r="E1119" s="324"/>
      <x:c r="F1119" s="322"/>
    </x:row>
    <x:row r="1120" spans="1:6" ht="20">
      <x:c r="A1120" s="323"/>
      <x:c r="B1120" s="322"/>
      <x:c r="C1120" s="322"/>
      <x:c r="D1120" s="322"/>
      <x:c r="E1120" s="324"/>
      <x:c r="F1120" s="322"/>
    </x:row>
    <x:row r="1121" spans="1:6" ht="20">
      <x:c r="A1121" s="323"/>
      <x:c r="B1121" s="322"/>
      <x:c r="C1121" s="322"/>
      <x:c r="D1121" s="322"/>
      <x:c r="E1121" s="324"/>
      <x:c r="F1121" s="322"/>
    </x:row>
    <x:row r="1122" spans="1:6" ht="20">
      <x:c r="A1122" s="323"/>
      <x:c r="B1122" s="322"/>
      <x:c r="C1122" s="322"/>
      <x:c r="D1122" s="322"/>
      <x:c r="E1122" s="324"/>
      <x:c r="F1122" s="322"/>
    </x:row>
    <x:row r="1123" spans="1:6" ht="20">
      <x:c r="A1123" s="323"/>
      <x:c r="B1123" s="322"/>
      <x:c r="C1123" s="322"/>
      <x:c r="D1123" s="322"/>
      <x:c r="E1123" s="324"/>
      <x:c r="F1123" s="322"/>
    </x:row>
    <x:row r="1124" spans="1:6" ht="20">
      <x:c r="A1124" s="323"/>
      <x:c r="B1124" s="322"/>
      <x:c r="C1124" s="322"/>
      <x:c r="D1124" s="322"/>
      <x:c r="E1124" s="324"/>
      <x:c r="F1124" s="322"/>
    </x:row>
    <x:row r="1125" spans="1:6" ht="20">
      <x:c r="A1125" s="323"/>
      <x:c r="B1125" s="322"/>
      <x:c r="C1125" s="322"/>
      <x:c r="D1125" s="322"/>
      <x:c r="E1125" s="324"/>
      <x:c r="F1125" s="322"/>
    </x:row>
    <x:row r="1126" spans="1:6" ht="20">
      <x:c r="A1126" s="323"/>
      <x:c r="B1126" s="322"/>
      <x:c r="C1126" s="322"/>
      <x:c r="D1126" s="322"/>
      <x:c r="E1126" s="324"/>
      <x:c r="F1126" s="322"/>
    </x:row>
    <x:row r="1127" spans="1:6" ht="20">
      <x:c r="A1127" s="323"/>
      <x:c r="B1127" s="322"/>
      <x:c r="C1127" s="322"/>
      <x:c r="D1127" s="322"/>
      <x:c r="E1127" s="324"/>
      <x:c r="F1127" s="322"/>
    </x:row>
    <x:row r="1128" spans="1:6" ht="20">
      <x:c r="A1128" s="323"/>
      <x:c r="B1128" s="322"/>
      <x:c r="C1128" s="322"/>
      <x:c r="D1128" s="322"/>
      <x:c r="E1128" s="324"/>
      <x:c r="F1128" s="322"/>
    </x:row>
    <x:row r="1129" spans="1:6" ht="20">
      <x:c r="A1129" s="323"/>
      <x:c r="B1129" s="322"/>
      <x:c r="C1129" s="322"/>
      <x:c r="D1129" s="322"/>
      <x:c r="E1129" s="324"/>
      <x:c r="F1129" s="322"/>
    </x:row>
    <x:row r="1130" spans="1:6" ht="20">
      <x:c r="A1130" s="323"/>
      <x:c r="B1130" s="322"/>
      <x:c r="C1130" s="322"/>
      <x:c r="D1130" s="322"/>
      <x:c r="E1130" s="324"/>
      <x:c r="F1130" s="322"/>
    </x:row>
    <x:row r="1131" spans="1:6" ht="20">
      <x:c r="A1131" s="323"/>
      <x:c r="B1131" s="322"/>
      <x:c r="C1131" s="322"/>
      <x:c r="D1131" s="322"/>
      <x:c r="E1131" s="324"/>
      <x:c r="F1131" s="322"/>
    </x:row>
    <x:row r="1132" spans="1:6" ht="20">
      <x:c r="A1132" s="323"/>
      <x:c r="B1132" s="322"/>
      <x:c r="C1132" s="322"/>
      <x:c r="D1132" s="322"/>
      <x:c r="E1132" s="324"/>
      <x:c r="F1132" s="322"/>
    </x:row>
    <x:row r="1133" spans="1:6" ht="20">
      <x:c r="A1133" s="323"/>
      <x:c r="B1133" s="322"/>
      <x:c r="C1133" s="322"/>
      <x:c r="D1133" s="322"/>
      <x:c r="E1133" s="324"/>
      <x:c r="F1133" s="322"/>
    </x:row>
    <x:row r="1134" spans="1:6" ht="20">
      <x:c r="A1134" s="323"/>
      <x:c r="B1134" s="322"/>
      <x:c r="C1134" s="322"/>
      <x:c r="D1134" s="322"/>
      <x:c r="E1134" s="324"/>
      <x:c r="F1134" s="322"/>
    </x:row>
    <x:row r="1135" spans="1:6" ht="20">
      <x:c r="A1135" s="323"/>
      <x:c r="B1135" s="322"/>
      <x:c r="C1135" s="322"/>
      <x:c r="D1135" s="322"/>
      <x:c r="E1135" s="324"/>
      <x:c r="F1135" s="322"/>
    </x:row>
    <x:row r="1136" spans="1:6" ht="20">
      <x:c r="A1136" s="323"/>
      <x:c r="B1136" s="322"/>
      <x:c r="C1136" s="322"/>
      <x:c r="D1136" s="322"/>
      <x:c r="E1136" s="324"/>
      <x:c r="F1136" s="322"/>
    </x:row>
    <x:row r="1137" spans="1:6" ht="20">
      <x:c r="A1137" s="323"/>
      <x:c r="B1137" s="322"/>
      <x:c r="C1137" s="322"/>
      <x:c r="D1137" s="322"/>
      <x:c r="E1137" s="324"/>
      <x:c r="F1137" s="322"/>
    </x:row>
    <x:row r="1138" spans="1:6" ht="20">
      <x:c r="A1138" s="323"/>
      <x:c r="B1138" s="322"/>
      <x:c r="C1138" s="322"/>
      <x:c r="D1138" s="322"/>
      <x:c r="E1138" s="324"/>
      <x:c r="F1138" s="322"/>
    </x:row>
    <x:row r="1139" spans="1:6" ht="20">
      <x:c r="A1139" s="323"/>
      <x:c r="B1139" s="322"/>
      <x:c r="C1139" s="322"/>
      <x:c r="D1139" s="322"/>
      <x:c r="E1139" s="324"/>
      <x:c r="F1139" s="322"/>
    </x:row>
    <x:row r="1140" spans="1:6" ht="20">
      <x:c r="A1140" s="323"/>
      <x:c r="B1140" s="322"/>
      <x:c r="C1140" s="322"/>
      <x:c r="D1140" s="322"/>
      <x:c r="E1140" s="324"/>
      <x:c r="F1140" s="322"/>
    </x:row>
    <x:row r="1141" spans="1:6" ht="20">
      <x:c r="A1141" s="323"/>
      <x:c r="B1141" s="322"/>
      <x:c r="C1141" s="322"/>
      <x:c r="D1141" s="322"/>
      <x:c r="E1141" s="324"/>
      <x:c r="F1141" s="322"/>
    </x:row>
    <x:row r="1142" spans="1:6" ht="20">
      <x:c r="A1142" s="323"/>
      <x:c r="B1142" s="322"/>
      <x:c r="C1142" s="322"/>
      <x:c r="D1142" s="322"/>
      <x:c r="E1142" s="324"/>
      <x:c r="F1142" s="322"/>
    </x:row>
    <x:row r="1143" spans="1:6" ht="20">
      <x:c r="A1143" s="323"/>
      <x:c r="B1143" s="322"/>
      <x:c r="C1143" s="322"/>
      <x:c r="D1143" s="322"/>
      <x:c r="E1143" s="324"/>
      <x:c r="F1143" s="322"/>
    </x:row>
    <x:row r="1144" spans="1:6" ht="20">
      <x:c r="A1144" s="323"/>
      <x:c r="B1144" s="322"/>
      <x:c r="C1144" s="322"/>
      <x:c r="D1144" s="322"/>
      <x:c r="E1144" s="324"/>
      <x:c r="F1144" s="322"/>
    </x:row>
    <x:row r="1145" spans="1:6" ht="20">
      <x:c r="A1145" s="323"/>
      <x:c r="B1145" s="322"/>
      <x:c r="C1145" s="322"/>
      <x:c r="D1145" s="322"/>
      <x:c r="E1145" s="324"/>
      <x:c r="F1145" s="322"/>
    </x:row>
    <x:row r="1146" spans="1:6" ht="20">
      <x:c r="A1146" s="323"/>
      <x:c r="B1146" s="322"/>
      <x:c r="C1146" s="322"/>
      <x:c r="D1146" s="322"/>
      <x:c r="E1146" s="324"/>
      <x:c r="F1146" s="322"/>
    </x:row>
    <x:row r="1147" spans="1:6" ht="20">
      <x:c r="A1147" s="323"/>
      <x:c r="B1147" s="322"/>
      <x:c r="C1147" s="322"/>
      <x:c r="D1147" s="322"/>
      <x:c r="E1147" s="324"/>
      <x:c r="F1147" s="322"/>
    </x:row>
    <x:row r="1148" spans="1:6" ht="20">
      <x:c r="A1148" s="323"/>
      <x:c r="B1148" s="322"/>
      <x:c r="C1148" s="322"/>
      <x:c r="D1148" s="322"/>
      <x:c r="E1148" s="324"/>
      <x:c r="F1148" s="322"/>
    </x:row>
    <x:row r="1149" spans="1:6" ht="20">
      <x:c r="A1149" s="323"/>
      <x:c r="B1149" s="322"/>
      <x:c r="C1149" s="322"/>
      <x:c r="D1149" s="322"/>
      <x:c r="E1149" s="324"/>
      <x:c r="F1149" s="322"/>
    </x:row>
    <x:row r="1150" spans="1:6" ht="20">
      <x:c r="A1150" s="323"/>
      <x:c r="B1150" s="322"/>
      <x:c r="C1150" s="322"/>
      <x:c r="D1150" s="322"/>
      <x:c r="E1150" s="324"/>
      <x:c r="F1150" s="322"/>
    </x:row>
    <x:row r="1151" spans="1:6" ht="20">
      <x:c r="A1151" s="323"/>
      <x:c r="B1151" s="322"/>
      <x:c r="C1151" s="322"/>
      <x:c r="D1151" s="322"/>
      <x:c r="E1151" s="324"/>
      <x:c r="F1151" s="322"/>
    </x:row>
    <x:row r="1152" spans="1:6" ht="20">
      <x:c r="A1152" s="323"/>
      <x:c r="B1152" s="322"/>
      <x:c r="C1152" s="322"/>
      <x:c r="D1152" s="322"/>
      <x:c r="E1152" s="324"/>
      <x:c r="F1152" s="322"/>
    </x:row>
    <x:row r="1153" spans="1:6" ht="20">
      <x:c r="A1153" s="323"/>
      <x:c r="B1153" s="322"/>
      <x:c r="C1153" s="322"/>
      <x:c r="D1153" s="322"/>
      <x:c r="E1153" s="324"/>
      <x:c r="F1153" s="322"/>
    </x:row>
    <x:row r="1154" spans="1:6" ht="20">
      <x:c r="A1154" s="323"/>
      <x:c r="B1154" s="322"/>
      <x:c r="C1154" s="322"/>
      <x:c r="D1154" s="322"/>
      <x:c r="E1154" s="324"/>
      <x:c r="F1154" s="322"/>
    </x:row>
    <x:row r="1155" spans="1:6" ht="20">
      <x:c r="A1155" s="323"/>
      <x:c r="B1155" s="322"/>
      <x:c r="C1155" s="322"/>
      <x:c r="D1155" s="322"/>
      <x:c r="E1155" s="324"/>
      <x:c r="F1155" s="322"/>
    </x:row>
    <x:row r="1156" spans="1:6" ht="20">
      <x:c r="A1156" s="323"/>
      <x:c r="B1156" s="322"/>
      <x:c r="C1156" s="322"/>
      <x:c r="D1156" s="322"/>
      <x:c r="E1156" s="324"/>
      <x:c r="F1156" s="322"/>
    </x:row>
    <x:row r="1157" spans="1:6" ht="20">
      <x:c r="A1157" s="323"/>
      <x:c r="B1157" s="322"/>
      <x:c r="C1157" s="322"/>
      <x:c r="D1157" s="322"/>
      <x:c r="E1157" s="324"/>
      <x:c r="F1157" s="322"/>
    </x:row>
    <x:row r="1158" spans="1:6" ht="20">
      <x:c r="A1158" s="323"/>
      <x:c r="B1158" s="322"/>
      <x:c r="C1158" s="322"/>
      <x:c r="D1158" s="322"/>
      <x:c r="E1158" s="324"/>
      <x:c r="F1158" s="322"/>
    </x:row>
    <x:row r="1159" spans="1:6" ht="20">
      <x:c r="A1159" s="323"/>
      <x:c r="B1159" s="322"/>
      <x:c r="C1159" s="322"/>
      <x:c r="D1159" s="322"/>
      <x:c r="E1159" s="324"/>
      <x:c r="F1159" s="322"/>
    </x:row>
    <x:row r="1160" spans="1:6" ht="20">
      <x:c r="A1160" s="323"/>
      <x:c r="B1160" s="322"/>
      <x:c r="C1160" s="322"/>
      <x:c r="D1160" s="322"/>
      <x:c r="E1160" s="324"/>
      <x:c r="F1160" s="322"/>
    </x:row>
    <x:row r="1161" spans="1:6" ht="20">
      <x:c r="A1161" s="323"/>
      <x:c r="B1161" s="322"/>
      <x:c r="C1161" s="322"/>
      <x:c r="D1161" s="322"/>
      <x:c r="E1161" s="324"/>
      <x:c r="F1161" s="322"/>
    </x:row>
    <x:row r="1162" spans="1:6" ht="20">
      <x:c r="A1162" s="323"/>
      <x:c r="B1162" s="322"/>
      <x:c r="C1162" s="322"/>
      <x:c r="D1162" s="322"/>
      <x:c r="E1162" s="324"/>
      <x:c r="F1162" s="322"/>
    </x:row>
    <x:row r="1163" spans="1:6" ht="20">
      <x:c r="A1163" s="323"/>
      <x:c r="B1163" s="322"/>
      <x:c r="C1163" s="322"/>
      <x:c r="D1163" s="322"/>
      <x:c r="E1163" s="324"/>
      <x:c r="F1163" s="322"/>
    </x:row>
    <x:row r="1164" spans="1:6" ht="20">
      <x:c r="A1164" s="323"/>
      <x:c r="B1164" s="322"/>
      <x:c r="C1164" s="322"/>
      <x:c r="D1164" s="322"/>
      <x:c r="E1164" s="324"/>
      <x:c r="F1164" s="322"/>
    </x:row>
    <x:row r="1165" spans="1:6" ht="20">
      <x:c r="A1165" s="323"/>
      <x:c r="B1165" s="322"/>
      <x:c r="C1165" s="322"/>
      <x:c r="D1165" s="322"/>
      <x:c r="E1165" s="324"/>
      <x:c r="F1165" s="322"/>
    </x:row>
    <x:row r="1166" spans="1:6" ht="20">
      <x:c r="A1166" s="323"/>
      <x:c r="B1166" s="322"/>
      <x:c r="C1166" s="322"/>
      <x:c r="D1166" s="322"/>
      <x:c r="E1166" s="324"/>
      <x:c r="F1166" s="322"/>
    </x:row>
    <x:row r="1167" spans="1:6" ht="20">
      <x:c r="A1167" s="323"/>
      <x:c r="B1167" s="322"/>
      <x:c r="C1167" s="322"/>
      <x:c r="D1167" s="322"/>
      <x:c r="E1167" s="324"/>
      <x:c r="F1167" s="322"/>
    </x:row>
    <x:row r="1168" spans="1:6" ht="20">
      <x:c r="A1168" s="323"/>
      <x:c r="B1168" s="322"/>
      <x:c r="C1168" s="322"/>
      <x:c r="D1168" s="322"/>
      <x:c r="E1168" s="324"/>
      <x:c r="F1168" s="322"/>
    </x:row>
    <x:row r="1169" spans="1:6" ht="20">
      <x:c r="A1169" s="323"/>
      <x:c r="B1169" s="322"/>
      <x:c r="C1169" s="322"/>
      <x:c r="D1169" s="322"/>
      <x:c r="E1169" s="324"/>
      <x:c r="F1169" s="322"/>
    </x:row>
    <x:row r="1170" spans="1:6" ht="20">
      <x:c r="A1170" s="323"/>
      <x:c r="B1170" s="322"/>
      <x:c r="C1170" s="322"/>
      <x:c r="D1170" s="322"/>
      <x:c r="E1170" s="324"/>
      <x:c r="F1170" s="322"/>
    </x:row>
    <x:row r="1171" spans="1:6" ht="20">
      <x:c r="A1171" s="323"/>
      <x:c r="B1171" s="322"/>
      <x:c r="C1171" s="322"/>
      <x:c r="D1171" s="322"/>
      <x:c r="E1171" s="324"/>
      <x:c r="F1171" s="322"/>
    </x:row>
    <x:row r="1172" spans="1:6" ht="20">
      <x:c r="A1172" s="323"/>
      <x:c r="B1172" s="322"/>
      <x:c r="C1172" s="322"/>
      <x:c r="D1172" s="322"/>
      <x:c r="E1172" s="324"/>
      <x:c r="F1172" s="322"/>
    </x:row>
    <x:row r="1173" spans="1:6" ht="20">
      <x:c r="A1173" s="323"/>
      <x:c r="B1173" s="322"/>
      <x:c r="C1173" s="322"/>
      <x:c r="D1173" s="322"/>
      <x:c r="E1173" s="324"/>
      <x:c r="F1173" s="322"/>
    </x:row>
    <x:row r="1174" spans="1:6" ht="20">
      <x:c r="A1174" s="323"/>
      <x:c r="B1174" s="322"/>
      <x:c r="C1174" s="322"/>
      <x:c r="D1174" s="322"/>
      <x:c r="E1174" s="324"/>
      <x:c r="F1174" s="322"/>
    </x:row>
    <x:row r="1175" spans="1:6" ht="20">
      <x:c r="A1175" s="323"/>
      <x:c r="B1175" s="322"/>
      <x:c r="C1175" s="322"/>
      <x:c r="D1175" s="322"/>
      <x:c r="E1175" s="324"/>
      <x:c r="F1175" s="322"/>
    </x:row>
    <x:row r="1176" spans="1:6" ht="20">
      <x:c r="A1176" s="323"/>
      <x:c r="B1176" s="322"/>
      <x:c r="C1176" s="322"/>
      <x:c r="D1176" s="322"/>
      <x:c r="E1176" s="324"/>
      <x:c r="F1176" s="322"/>
    </x:row>
    <x:row r="1177" spans="1:6" ht="20">
      <x:c r="A1177" s="323"/>
      <x:c r="B1177" s="322"/>
      <x:c r="C1177" s="322"/>
      <x:c r="D1177" s="322"/>
      <x:c r="E1177" s="324"/>
      <x:c r="F1177" s="322"/>
    </x:row>
    <x:row r="1178" spans="1:6" ht="20">
      <x:c r="A1178" s="323"/>
      <x:c r="B1178" s="322"/>
      <x:c r="C1178" s="322"/>
      <x:c r="D1178" s="322"/>
      <x:c r="E1178" s="324"/>
      <x:c r="F1178" s="322"/>
    </x:row>
    <x:row r="1179" spans="1:6" ht="20">
      <x:c r="A1179" s="323"/>
      <x:c r="B1179" s="322"/>
      <x:c r="C1179" s="322"/>
      <x:c r="D1179" s="322"/>
      <x:c r="E1179" s="324"/>
      <x:c r="F1179" s="322"/>
    </x:row>
    <x:row r="1180" spans="1:6" ht="20">
      <x:c r="A1180" s="323"/>
      <x:c r="B1180" s="322"/>
      <x:c r="C1180" s="322"/>
      <x:c r="D1180" s="322"/>
      <x:c r="E1180" s="324"/>
      <x:c r="F1180" s="322"/>
    </x:row>
    <x:row r="1181" spans="1:6" ht="20">
      <x:c r="A1181" s="323"/>
      <x:c r="B1181" s="322"/>
      <x:c r="C1181" s="322"/>
      <x:c r="D1181" s="322"/>
      <x:c r="E1181" s="324"/>
      <x:c r="F1181" s="322"/>
    </x:row>
    <x:row r="1182" spans="1:6" ht="20">
      <x:c r="A1182" s="323"/>
      <x:c r="B1182" s="322"/>
      <x:c r="C1182" s="322"/>
      <x:c r="D1182" s="322"/>
      <x:c r="E1182" s="324"/>
      <x:c r="F1182" s="322"/>
    </x:row>
    <x:row r="1183" spans="1:6" ht="20">
      <x:c r="A1183" s="323"/>
      <x:c r="B1183" s="322"/>
      <x:c r="C1183" s="322"/>
      <x:c r="D1183" s="322"/>
      <x:c r="E1183" s="324"/>
      <x:c r="F1183" s="322"/>
    </x:row>
    <x:row r="1184" spans="1:6" ht="20">
      <x:c r="A1184" s="323"/>
      <x:c r="B1184" s="322"/>
      <x:c r="C1184" s="322"/>
      <x:c r="D1184" s="322"/>
      <x:c r="E1184" s="324"/>
      <x:c r="F1184" s="322"/>
    </x:row>
    <x:row r="1185" spans="1:6" ht="20">
      <x:c r="A1185" s="323"/>
      <x:c r="B1185" s="322"/>
      <x:c r="C1185" s="322"/>
      <x:c r="D1185" s="322"/>
      <x:c r="E1185" s="324"/>
      <x:c r="F1185" s="322"/>
    </x:row>
    <x:row r="1186" spans="1:6" ht="20">
      <x:c r="A1186" s="323"/>
      <x:c r="B1186" s="322"/>
      <x:c r="C1186" s="322"/>
      <x:c r="D1186" s="322"/>
      <x:c r="E1186" s="324"/>
      <x:c r="F1186" s="322"/>
    </x:row>
    <x:row r="1187" spans="1:6" ht="20">
      <x:c r="A1187" s="323"/>
      <x:c r="B1187" s="322"/>
      <x:c r="C1187" s="322"/>
      <x:c r="D1187" s="322"/>
      <x:c r="E1187" s="324"/>
      <x:c r="F1187" s="322"/>
    </x:row>
    <x:row r="1188" spans="1:6" ht="20">
      <x:c r="A1188" s="323"/>
      <x:c r="B1188" s="322"/>
      <x:c r="C1188" s="322"/>
      <x:c r="D1188" s="322"/>
      <x:c r="E1188" s="324"/>
      <x:c r="F1188" s="322"/>
    </x:row>
    <x:row r="1189" spans="1:6" ht="20">
      <x:c r="A1189" s="323"/>
      <x:c r="B1189" s="322"/>
      <x:c r="C1189" s="322"/>
      <x:c r="D1189" s="322"/>
      <x:c r="E1189" s="324"/>
      <x:c r="F1189" s="322"/>
    </x:row>
    <x:row r="1190" spans="1:6" ht="20">
      <x:c r="A1190" s="323"/>
      <x:c r="B1190" s="322"/>
      <x:c r="C1190" s="322"/>
      <x:c r="D1190" s="322"/>
      <x:c r="E1190" s="324"/>
      <x:c r="F1190" s="322"/>
    </x:row>
    <x:row r="1191" spans="1:6" ht="20">
      <x:c r="A1191" s="323"/>
      <x:c r="B1191" s="322"/>
      <x:c r="C1191" s="322"/>
      <x:c r="D1191" s="322"/>
      <x:c r="E1191" s="324"/>
      <x:c r="F1191" s="322"/>
    </x:row>
    <x:row r="1192" spans="1:6" ht="20">
      <x:c r="A1192" s="323"/>
      <x:c r="B1192" s="322"/>
      <x:c r="C1192" s="322"/>
      <x:c r="D1192" s="322"/>
      <x:c r="E1192" s="324"/>
      <x:c r="F1192" s="322"/>
    </x:row>
    <x:row r="1193" spans="1:6" ht="20">
      <x:c r="A1193" s="323"/>
      <x:c r="B1193" s="322"/>
      <x:c r="C1193" s="322"/>
      <x:c r="D1193" s="322"/>
      <x:c r="E1193" s="324"/>
      <x:c r="F1193" s="322"/>
    </x:row>
    <x:row r="1194" spans="1:6" ht="20">
      <x:c r="A1194" s="323"/>
      <x:c r="B1194" s="322"/>
      <x:c r="C1194" s="322"/>
      <x:c r="D1194" s="322"/>
      <x:c r="E1194" s="324"/>
      <x:c r="F1194" s="322"/>
    </x:row>
    <x:row r="1195" spans="1:6" ht="20">
      <x:c r="A1195" s="323"/>
      <x:c r="B1195" s="322"/>
      <x:c r="C1195" s="322"/>
      <x:c r="D1195" s="322"/>
      <x:c r="E1195" s="324"/>
      <x:c r="F1195" s="322"/>
    </x:row>
    <x:row r="1196" spans="1:6" ht="20">
      <x:c r="A1196" s="323"/>
      <x:c r="B1196" s="322"/>
      <x:c r="C1196" s="322"/>
      <x:c r="D1196" s="322"/>
      <x:c r="E1196" s="324"/>
      <x:c r="F1196" s="322"/>
    </x:row>
    <x:row r="1197" spans="1:6" ht="20">
      <x:c r="A1197" s="323"/>
      <x:c r="B1197" s="322"/>
      <x:c r="C1197" s="322"/>
      <x:c r="D1197" s="322"/>
      <x:c r="E1197" s="324"/>
      <x:c r="F1197" s="322"/>
    </x:row>
    <x:row r="1198" spans="1:6" ht="20">
      <x:c r="A1198" s="323"/>
      <x:c r="B1198" s="322"/>
      <x:c r="C1198" s="322"/>
      <x:c r="D1198" s="322"/>
      <x:c r="E1198" s="324"/>
      <x:c r="F1198" s="322"/>
    </x:row>
    <x:row r="1199" spans="1:6" ht="20">
      <x:c r="A1199" s="323"/>
      <x:c r="B1199" s="322"/>
      <x:c r="C1199" s="322"/>
      <x:c r="D1199" s="322"/>
      <x:c r="E1199" s="324"/>
      <x:c r="F1199" s="322"/>
    </x:row>
    <x:row r="1200" spans="1:6" ht="20">
      <x:c r="A1200" s="323"/>
      <x:c r="B1200" s="322"/>
      <x:c r="C1200" s="322"/>
      <x:c r="D1200" s="322"/>
      <x:c r="E1200" s="324"/>
      <x:c r="F1200" s="322"/>
    </x:row>
    <x:row r="1201" spans="1:6" ht="20">
      <x:c r="A1201" s="323"/>
      <x:c r="B1201" s="322"/>
      <x:c r="C1201" s="322"/>
      <x:c r="D1201" s="322"/>
      <x:c r="E1201" s="324"/>
      <x:c r="F1201" s="322"/>
    </x:row>
    <x:row r="1202" spans="1:6" ht="20">
      <x:c r="A1202" s="323"/>
      <x:c r="B1202" s="322"/>
      <x:c r="C1202" s="322"/>
      <x:c r="D1202" s="322"/>
      <x:c r="E1202" s="324"/>
      <x:c r="F1202" s="322"/>
    </x:row>
    <x:row r="1203" spans="1:6" ht="20">
      <x:c r="A1203" s="323"/>
      <x:c r="B1203" s="322"/>
      <x:c r="C1203" s="322"/>
      <x:c r="D1203" s="322"/>
      <x:c r="E1203" s="324"/>
      <x:c r="F1203" s="322"/>
    </x:row>
    <x:row r="1204" spans="1:6" ht="20">
      <x:c r="A1204" s="323"/>
      <x:c r="B1204" s="322"/>
      <x:c r="C1204" s="322"/>
      <x:c r="D1204" s="322"/>
      <x:c r="E1204" s="324"/>
      <x:c r="F1204" s="322"/>
    </x:row>
    <x:row r="1205" spans="1:6" ht="20">
      <x:c r="A1205" s="323"/>
      <x:c r="B1205" s="322"/>
      <x:c r="C1205" s="322"/>
      <x:c r="D1205" s="322"/>
      <x:c r="E1205" s="324"/>
      <x:c r="F1205" s="322"/>
    </x:row>
    <x:row r="1206" spans="1:6" ht="20">
      <x:c r="A1206" s="323"/>
      <x:c r="B1206" s="322"/>
      <x:c r="C1206" s="322"/>
      <x:c r="D1206" s="322"/>
      <x:c r="E1206" s="324"/>
      <x:c r="F1206" s="322"/>
    </x:row>
    <x:row r="1207" spans="1:6" ht="20">
      <x:c r="A1207" s="323"/>
      <x:c r="B1207" s="322"/>
      <x:c r="C1207" s="322"/>
      <x:c r="D1207" s="322"/>
      <x:c r="E1207" s="324"/>
      <x:c r="F1207" s="322"/>
    </x:row>
    <x:row r="1208" spans="1:6" ht="20">
      <x:c r="A1208" s="323"/>
      <x:c r="B1208" s="322"/>
      <x:c r="C1208" s="322"/>
      <x:c r="D1208" s="322"/>
      <x:c r="E1208" s="324"/>
      <x:c r="F1208" s="322"/>
    </x:row>
    <x:row r="1209" spans="1:6" ht="20">
      <x:c r="A1209" s="323"/>
      <x:c r="B1209" s="322"/>
      <x:c r="C1209" s="322"/>
      <x:c r="D1209" s="322"/>
      <x:c r="E1209" s="324"/>
      <x:c r="F1209" s="322"/>
    </x:row>
    <x:row r="1210" spans="1:6" ht="20">
      <x:c r="A1210" s="323"/>
      <x:c r="B1210" s="322"/>
      <x:c r="C1210" s="322"/>
      <x:c r="D1210" s="322"/>
      <x:c r="E1210" s="324"/>
      <x:c r="F1210" s="322"/>
    </x:row>
    <x:row r="1211" spans="1:6" ht="20">
      <x:c r="A1211" s="323"/>
      <x:c r="B1211" s="322"/>
      <x:c r="C1211" s="322"/>
      <x:c r="D1211" s="322"/>
      <x:c r="E1211" s="324"/>
      <x:c r="F1211" s="322"/>
    </x:row>
    <x:row r="1212" spans="1:6" ht="20">
      <x:c r="A1212" s="323"/>
      <x:c r="B1212" s="322"/>
      <x:c r="C1212" s="322"/>
      <x:c r="D1212" s="322"/>
      <x:c r="E1212" s="324"/>
      <x:c r="F1212" s="322"/>
    </x:row>
    <x:row r="1213" spans="1:6" ht="20">
      <x:c r="A1213" s="323"/>
      <x:c r="B1213" s="322"/>
      <x:c r="C1213" s="322"/>
      <x:c r="D1213" s="322"/>
      <x:c r="E1213" s="324"/>
      <x:c r="F1213" s="322"/>
    </x:row>
    <x:row r="1214" spans="1:6" ht="20">
      <x:c r="A1214" s="323"/>
      <x:c r="B1214" s="322"/>
      <x:c r="C1214" s="322"/>
      <x:c r="D1214" s="322"/>
      <x:c r="E1214" s="324"/>
      <x:c r="F1214" s="322"/>
    </x:row>
    <x:row r="1215" spans="1:6" ht="20">
      <x:c r="A1215" s="323"/>
      <x:c r="B1215" s="322"/>
      <x:c r="C1215" s="322"/>
      <x:c r="D1215" s="322"/>
      <x:c r="E1215" s="324"/>
      <x:c r="F1215" s="322"/>
    </x:row>
    <x:row r="1216" spans="1:6" ht="20">
      <x:c r="A1216" s="323"/>
      <x:c r="B1216" s="322"/>
      <x:c r="C1216" s="322"/>
      <x:c r="D1216" s="322"/>
      <x:c r="E1216" s="324"/>
      <x:c r="F1216" s="322"/>
    </x:row>
    <x:row r="1217" spans="1:6" ht="20">
      <x:c r="A1217" s="323"/>
      <x:c r="B1217" s="322"/>
      <x:c r="C1217" s="322"/>
      <x:c r="D1217" s="322"/>
      <x:c r="E1217" s="324"/>
      <x:c r="F1217" s="322"/>
    </x:row>
    <x:row r="1218" spans="1:6" ht="20">
      <x:c r="A1218" s="323"/>
      <x:c r="B1218" s="322"/>
      <x:c r="C1218" s="322"/>
      <x:c r="D1218" s="322"/>
      <x:c r="E1218" s="324"/>
      <x:c r="F1218" s="322"/>
    </x:row>
    <x:row r="1219" spans="1:6" ht="20">
      <x:c r="A1219" s="323"/>
      <x:c r="B1219" s="322"/>
      <x:c r="C1219" s="322"/>
      <x:c r="D1219" s="322"/>
      <x:c r="E1219" s="324"/>
      <x:c r="F1219" s="322"/>
    </x:row>
    <x:row r="1220" spans="1:6" ht="20">
      <x:c r="A1220" s="323"/>
      <x:c r="B1220" s="322"/>
      <x:c r="C1220" s="322"/>
      <x:c r="D1220" s="322"/>
      <x:c r="E1220" s="324"/>
      <x:c r="F1220" s="322"/>
    </x:row>
    <x:row r="1221" spans="1:6" ht="20">
      <x:c r="A1221" s="323"/>
      <x:c r="B1221" s="322"/>
      <x:c r="C1221" s="322"/>
      <x:c r="D1221" s="322"/>
      <x:c r="E1221" s="324"/>
      <x:c r="F1221" s="322"/>
    </x:row>
    <x:row r="1222" spans="1:6" ht="20">
      <x:c r="A1222" s="323"/>
      <x:c r="B1222" s="322"/>
      <x:c r="C1222" s="322"/>
      <x:c r="D1222" s="322"/>
      <x:c r="E1222" s="324"/>
      <x:c r="F1222" s="322"/>
    </x:row>
    <x:row r="1223" spans="1:6" ht="20">
      <x:c r="A1223" s="323"/>
      <x:c r="B1223" s="322"/>
      <x:c r="C1223" s="322"/>
      <x:c r="D1223" s="322"/>
      <x:c r="E1223" s="324"/>
      <x:c r="F1223" s="322"/>
    </x:row>
    <x:row r="1224" spans="1:6" ht="20">
      <x:c r="A1224" s="323"/>
      <x:c r="B1224" s="322"/>
      <x:c r="C1224" s="322"/>
      <x:c r="D1224" s="322"/>
      <x:c r="E1224" s="324"/>
      <x:c r="F1224" s="322"/>
    </x:row>
    <x:row r="1225" spans="1:6" ht="20">
      <x:c r="A1225" s="323"/>
      <x:c r="B1225" s="322"/>
      <x:c r="C1225" s="322"/>
      <x:c r="D1225" s="322"/>
      <x:c r="E1225" s="324"/>
      <x:c r="F1225" s="322"/>
    </x:row>
    <x:row r="1226" spans="1:6" ht="20">
      <x:c r="A1226" s="323"/>
      <x:c r="B1226" s="322"/>
      <x:c r="C1226" s="322"/>
      <x:c r="D1226" s="322"/>
      <x:c r="E1226" s="324"/>
      <x:c r="F1226" s="322"/>
    </x:row>
    <x:row r="1227" spans="1:6" ht="20">
      <x:c r="A1227" s="323"/>
      <x:c r="B1227" s="322"/>
      <x:c r="C1227" s="322"/>
      <x:c r="D1227" s="322"/>
      <x:c r="E1227" s="324"/>
      <x:c r="F1227" s="322"/>
    </x:row>
    <x:row r="1228" spans="1:6" ht="20">
      <x:c r="A1228" s="323"/>
      <x:c r="B1228" s="322"/>
      <x:c r="C1228" s="322"/>
      <x:c r="D1228" s="322"/>
      <x:c r="E1228" s="324"/>
      <x:c r="F1228" s="322"/>
    </x:row>
    <x:row r="1229" spans="1:6" ht="20">
      <x:c r="A1229" s="323"/>
      <x:c r="B1229" s="322"/>
      <x:c r="C1229" s="322"/>
      <x:c r="D1229" s="322"/>
      <x:c r="E1229" s="324"/>
      <x:c r="F1229" s="322"/>
    </x:row>
    <x:row r="1230" spans="1:6" ht="20">
      <x:c r="A1230" s="323"/>
      <x:c r="B1230" s="322"/>
      <x:c r="C1230" s="322"/>
      <x:c r="D1230" s="322"/>
      <x:c r="E1230" s="324"/>
      <x:c r="F1230" s="322"/>
    </x:row>
    <x:row r="1231" spans="1:6" ht="20">
      <x:c r="A1231" s="323"/>
      <x:c r="B1231" s="322"/>
      <x:c r="C1231" s="322"/>
      <x:c r="D1231" s="322"/>
      <x:c r="E1231" s="324"/>
      <x:c r="F1231" s="322"/>
    </x:row>
    <x:row r="1232" spans="1:6" ht="20">
      <x:c r="A1232" s="323"/>
      <x:c r="B1232" s="322"/>
      <x:c r="C1232" s="322"/>
      <x:c r="D1232" s="322"/>
      <x:c r="E1232" s="324"/>
      <x:c r="F1232" s="322"/>
    </x:row>
    <x:row r="1233" spans="1:6" ht="20">
      <x:c r="A1233" s="323"/>
      <x:c r="B1233" s="322"/>
      <x:c r="C1233" s="322"/>
      <x:c r="D1233" s="322"/>
      <x:c r="E1233" s="324"/>
      <x:c r="F1233" s="322"/>
    </x:row>
    <x:row r="1234" spans="1:6" ht="20">
      <x:c r="A1234" s="323"/>
      <x:c r="B1234" s="322"/>
      <x:c r="C1234" s="322"/>
      <x:c r="D1234" s="322"/>
      <x:c r="E1234" s="324"/>
      <x:c r="F1234" s="322"/>
    </x:row>
    <x:row r="1235" spans="1:6" ht="20">
      <x:c r="A1235" s="323"/>
      <x:c r="B1235" s="322"/>
      <x:c r="C1235" s="322"/>
      <x:c r="D1235" s="322"/>
      <x:c r="E1235" s="324"/>
      <x:c r="F1235" s="322"/>
    </x:row>
    <x:row r="1236" spans="1:6" ht="20">
      <x:c r="A1236" s="323"/>
      <x:c r="B1236" s="322"/>
      <x:c r="C1236" s="322"/>
      <x:c r="D1236" s="322"/>
      <x:c r="E1236" s="324"/>
      <x:c r="F1236" s="322"/>
    </x:row>
    <x:row r="1237" spans="1:6" ht="20">
      <x:c r="A1237" s="323"/>
      <x:c r="B1237" s="322"/>
      <x:c r="C1237" s="322"/>
      <x:c r="D1237" s="322"/>
      <x:c r="E1237" s="324"/>
      <x:c r="F1237" s="322"/>
    </x:row>
    <x:row r="1238" spans="1:6" ht="20">
      <x:c r="A1238" s="323"/>
      <x:c r="B1238" s="322"/>
      <x:c r="C1238" s="322"/>
      <x:c r="D1238" s="322"/>
      <x:c r="E1238" s="324"/>
      <x:c r="F1238" s="322"/>
    </x:row>
    <x:row r="1239" spans="1:6" ht="20">
      <x:c r="A1239" s="323"/>
      <x:c r="B1239" s="322"/>
      <x:c r="C1239" s="322"/>
      <x:c r="D1239" s="322"/>
      <x:c r="E1239" s="324"/>
      <x:c r="F1239" s="322"/>
    </x:row>
    <x:row r="1240" spans="1:6" ht="20">
      <x:c r="A1240" s="323"/>
      <x:c r="B1240" s="322"/>
      <x:c r="C1240" s="322"/>
      <x:c r="D1240" s="322"/>
      <x:c r="E1240" s="324"/>
      <x:c r="F1240" s="322"/>
    </x:row>
    <x:row r="1241" spans="1:6" ht="20">
      <x:c r="A1241" s="323"/>
      <x:c r="B1241" s="322"/>
      <x:c r="C1241" s="322"/>
      <x:c r="D1241" s="322"/>
      <x:c r="E1241" s="324"/>
      <x:c r="F1241" s="322"/>
    </x:row>
    <x:row r="1242" spans="1:6" ht="20">
      <x:c r="A1242" s="323"/>
      <x:c r="B1242" s="322"/>
      <x:c r="C1242" s="322"/>
      <x:c r="D1242" s="322"/>
      <x:c r="E1242" s="324"/>
      <x:c r="F1242" s="322"/>
    </x:row>
    <x:row r="1243" spans="1:6" ht="20">
      <x:c r="A1243" s="323"/>
      <x:c r="B1243" s="322"/>
      <x:c r="C1243" s="322"/>
      <x:c r="D1243" s="322"/>
      <x:c r="E1243" s="324"/>
      <x:c r="F1243" s="322"/>
    </x:row>
    <x:row r="1244" spans="1:6" ht="20">
      <x:c r="A1244" s="323"/>
      <x:c r="B1244" s="322"/>
      <x:c r="C1244" s="322"/>
      <x:c r="D1244" s="322"/>
      <x:c r="E1244" s="324"/>
      <x:c r="F1244" s="322"/>
    </x:row>
    <x:row r="1245" spans="1:6" ht="20">
      <x:c r="A1245" s="323"/>
      <x:c r="B1245" s="322"/>
      <x:c r="C1245" s="322"/>
      <x:c r="D1245" s="322"/>
      <x:c r="E1245" s="324"/>
      <x:c r="F1245" s="322"/>
    </x:row>
    <x:row r="1246" spans="1:6" ht="20">
      <x:c r="A1246" s="323"/>
      <x:c r="B1246" s="322"/>
      <x:c r="C1246" s="322"/>
      <x:c r="D1246" s="322"/>
      <x:c r="E1246" s="324"/>
      <x:c r="F1246" s="322"/>
    </x:row>
    <x:row r="1247" spans="1:6" ht="20">
      <x:c r="A1247" s="323"/>
      <x:c r="B1247" s="322"/>
      <x:c r="C1247" s="322"/>
      <x:c r="D1247" s="322"/>
      <x:c r="E1247" s="324"/>
      <x:c r="F1247" s="322"/>
    </x:row>
    <x:row r="1248" spans="1:6" ht="20">
      <x:c r="A1248" s="323"/>
      <x:c r="B1248" s="322"/>
      <x:c r="C1248" s="322"/>
      <x:c r="D1248" s="322"/>
      <x:c r="E1248" s="324"/>
      <x:c r="F1248" s="322"/>
    </x:row>
    <x:row r="1249" spans="1:6" ht="20">
      <x:c r="A1249" s="323"/>
      <x:c r="B1249" s="322"/>
      <x:c r="C1249" s="322"/>
      <x:c r="D1249" s="322"/>
      <x:c r="E1249" s="324"/>
      <x:c r="F1249" s="322"/>
    </x:row>
    <x:row r="1250" spans="1:6" ht="20">
      <x:c r="A1250" s="323"/>
      <x:c r="B1250" s="322"/>
      <x:c r="C1250" s="322"/>
      <x:c r="D1250" s="322"/>
      <x:c r="E1250" s="324"/>
      <x:c r="F1250" s="322"/>
    </x:row>
    <x:row r="1251" spans="1:6" ht="20">
      <x:c r="A1251" s="323"/>
      <x:c r="B1251" s="322"/>
      <x:c r="C1251" s="322"/>
      <x:c r="D1251" s="322"/>
      <x:c r="E1251" s="324"/>
      <x:c r="F1251" s="322"/>
    </x:row>
    <x:row r="1252" spans="1:6" ht="20">
      <x:c r="A1252" s="323"/>
      <x:c r="B1252" s="322"/>
      <x:c r="C1252" s="322"/>
      <x:c r="D1252" s="322"/>
      <x:c r="E1252" s="324"/>
      <x:c r="F1252" s="322"/>
    </x:row>
    <x:row r="1253" spans="1:6" ht="20">
      <x:c r="A1253" s="323"/>
      <x:c r="B1253" s="322"/>
      <x:c r="C1253" s="322"/>
      <x:c r="D1253" s="322"/>
      <x:c r="E1253" s="324"/>
      <x:c r="F1253" s="322"/>
    </x:row>
    <x:row r="1254" spans="1:6" ht="20">
      <x:c r="A1254" s="323"/>
      <x:c r="B1254" s="322"/>
      <x:c r="C1254" s="322"/>
      <x:c r="D1254" s="322"/>
      <x:c r="E1254" s="324"/>
      <x:c r="F1254" s="322"/>
    </x:row>
    <x:row r="1255" spans="1:6" ht="20">
      <x:c r="A1255" s="323"/>
      <x:c r="B1255" s="322"/>
      <x:c r="C1255" s="322"/>
      <x:c r="D1255" s="322"/>
      <x:c r="E1255" s="324"/>
      <x:c r="F1255" s="322"/>
    </x:row>
    <x:row r="1256" spans="1:6" ht="20">
      <x:c r="A1256" s="323"/>
      <x:c r="B1256" s="322"/>
      <x:c r="C1256" s="322"/>
      <x:c r="D1256" s="322"/>
      <x:c r="E1256" s="324"/>
      <x:c r="F1256" s="322"/>
    </x:row>
    <x:row r="1257" spans="1:6" ht="20">
      <x:c r="A1257" s="323"/>
      <x:c r="B1257" s="322"/>
      <x:c r="C1257" s="322"/>
      <x:c r="D1257" s="322"/>
      <x:c r="E1257" s="324"/>
      <x:c r="F1257" s="322"/>
    </x:row>
    <x:row r="1258" spans="1:6" ht="20">
      <x:c r="A1258" s="323"/>
      <x:c r="B1258" s="322"/>
      <x:c r="C1258" s="322"/>
      <x:c r="D1258" s="322"/>
      <x:c r="E1258" s="324"/>
      <x:c r="F1258" s="322"/>
    </x:row>
    <x:row r="1259" spans="1:6" ht="20">
      <x:c r="A1259" s="323"/>
      <x:c r="B1259" s="322"/>
      <x:c r="C1259" s="322"/>
      <x:c r="D1259" s="322"/>
      <x:c r="E1259" s="324"/>
      <x:c r="F1259" s="322"/>
    </x:row>
    <x:row r="1260" spans="1:6" ht="20">
      <x:c r="A1260" s="323"/>
      <x:c r="B1260" s="322"/>
      <x:c r="C1260" s="322"/>
      <x:c r="D1260" s="322"/>
      <x:c r="E1260" s="324"/>
      <x:c r="F1260" s="322"/>
    </x:row>
    <x:row r="1261" spans="1:6" ht="20">
      <x:c r="A1261" s="323"/>
      <x:c r="B1261" s="322"/>
      <x:c r="C1261" s="322"/>
      <x:c r="D1261" s="322"/>
      <x:c r="E1261" s="324"/>
      <x:c r="F1261" s="322"/>
    </x:row>
    <x:row r="1262" spans="1:6" ht="20">
      <x:c r="A1262" s="323"/>
      <x:c r="B1262" s="322"/>
      <x:c r="C1262" s="322"/>
      <x:c r="D1262" s="322"/>
      <x:c r="E1262" s="324"/>
      <x:c r="F1262" s="322"/>
    </x:row>
    <x:row r="1263" spans="1:6" ht="20">
      <x:c r="A1263" s="323"/>
      <x:c r="B1263" s="322"/>
      <x:c r="C1263" s="322"/>
      <x:c r="D1263" s="322"/>
      <x:c r="E1263" s="324"/>
      <x:c r="F1263" s="322"/>
    </x:row>
    <x:row r="1264" spans="1:6" ht="20">
      <x:c r="A1264" s="323"/>
      <x:c r="B1264" s="322"/>
      <x:c r="C1264" s="322"/>
      <x:c r="D1264" s="322"/>
      <x:c r="E1264" s="324"/>
      <x:c r="F1264" s="322"/>
    </x:row>
    <x:row r="1265" spans="1:6" ht="20">
      <x:c r="A1265" s="323"/>
      <x:c r="B1265" s="322"/>
      <x:c r="C1265" s="322"/>
      <x:c r="D1265" s="322"/>
      <x:c r="E1265" s="324"/>
      <x:c r="F1265" s="322"/>
    </x:row>
    <x:row r="1266" spans="1:6" ht="20">
      <x:c r="A1266" s="323"/>
      <x:c r="B1266" s="322"/>
      <x:c r="C1266" s="322"/>
      <x:c r="D1266" s="322"/>
      <x:c r="E1266" s="324"/>
      <x:c r="F1266" s="322"/>
    </x:row>
    <x:row r="1267" spans="1:6" ht="20">
      <x:c r="A1267" s="323"/>
      <x:c r="B1267" s="322"/>
      <x:c r="C1267" s="322"/>
      <x:c r="D1267" s="322"/>
      <x:c r="E1267" s="324"/>
      <x:c r="F1267" s="322"/>
    </x:row>
    <x:row r="1268" spans="1:6" ht="20">
      <x:c r="A1268" s="323"/>
      <x:c r="B1268" s="322"/>
      <x:c r="C1268" s="322"/>
      <x:c r="D1268" s="322"/>
      <x:c r="E1268" s="324"/>
      <x:c r="F1268" s="322"/>
    </x:row>
    <x:row r="1269" spans="1:6" ht="20">
      <x:c r="A1269" s="323"/>
      <x:c r="B1269" s="322"/>
      <x:c r="C1269" s="322"/>
      <x:c r="D1269" s="322"/>
      <x:c r="E1269" s="324"/>
      <x:c r="F1269" s="322"/>
    </x:row>
    <x:row r="1270" spans="1:6" ht="20">
      <x:c r="A1270" s="323"/>
      <x:c r="B1270" s="322"/>
      <x:c r="C1270" s="322"/>
      <x:c r="D1270" s="322"/>
      <x:c r="E1270" s="324"/>
      <x:c r="F1270" s="322"/>
    </x:row>
    <x:row r="1271" spans="1:6" ht="20">
      <x:c r="A1271" s="323"/>
      <x:c r="B1271" s="322"/>
      <x:c r="C1271" s="322"/>
      <x:c r="D1271" s="322"/>
      <x:c r="E1271" s="324"/>
      <x:c r="F1271" s="322"/>
    </x:row>
    <x:row r="1272" spans="1:6" ht="20">
      <x:c r="A1272" s="323"/>
      <x:c r="B1272" s="322"/>
      <x:c r="C1272" s="322"/>
      <x:c r="D1272" s="322"/>
      <x:c r="E1272" s="324"/>
      <x:c r="F1272" s="322"/>
    </x:row>
    <x:row r="1273" spans="1:6" ht="20">
      <x:c r="A1273" s="323"/>
      <x:c r="B1273" s="322"/>
      <x:c r="C1273" s="322"/>
      <x:c r="D1273" s="322"/>
      <x:c r="E1273" s="324"/>
      <x:c r="F1273" s="322"/>
    </x:row>
    <x:row r="1274" spans="1:6" ht="20">
      <x:c r="A1274" s="323"/>
      <x:c r="B1274" s="322"/>
      <x:c r="C1274" s="322"/>
      <x:c r="D1274" s="322"/>
      <x:c r="E1274" s="324"/>
      <x:c r="F1274" s="322"/>
    </x:row>
    <x:row r="1275" spans="1:6" ht="20">
      <x:c r="A1275" s="323"/>
      <x:c r="B1275" s="322"/>
      <x:c r="C1275" s="322"/>
      <x:c r="D1275" s="322"/>
      <x:c r="E1275" s="324"/>
      <x:c r="F1275" s="322"/>
    </x:row>
    <x:row r="1276" spans="1:6" ht="20">
      <x:c r="A1276" s="323"/>
      <x:c r="B1276" s="322"/>
      <x:c r="C1276" s="322"/>
      <x:c r="D1276" s="322"/>
      <x:c r="E1276" s="324"/>
      <x:c r="F1276" s="322"/>
    </x:row>
    <x:row r="1277" spans="1:6" ht="20">
      <x:c r="A1277" s="323"/>
      <x:c r="B1277" s="322"/>
      <x:c r="C1277" s="322"/>
      <x:c r="D1277" s="322"/>
      <x:c r="E1277" s="324"/>
      <x:c r="F1277" s="322"/>
    </x:row>
    <x:row r="1278" spans="1:6" ht="20">
      <x:c r="A1278" s="323"/>
      <x:c r="B1278" s="322"/>
      <x:c r="C1278" s="322"/>
      <x:c r="D1278" s="322"/>
      <x:c r="E1278" s="324"/>
      <x:c r="F1278" s="322"/>
    </x:row>
    <x:row r="1279" spans="1:6" ht="20">
      <x:c r="A1279" s="323"/>
      <x:c r="B1279" s="322"/>
      <x:c r="C1279" s="322"/>
      <x:c r="D1279" s="322"/>
      <x:c r="E1279" s="324"/>
      <x:c r="F1279" s="322"/>
    </x:row>
    <x:row r="1280" spans="1:6" ht="20">
      <x:c r="A1280" s="323"/>
      <x:c r="B1280" s="322"/>
      <x:c r="C1280" s="322"/>
      <x:c r="D1280" s="322"/>
      <x:c r="E1280" s="324"/>
      <x:c r="F1280" s="322"/>
    </x:row>
    <x:row r="1281" spans="1:6" ht="20">
      <x:c r="A1281" s="323"/>
      <x:c r="B1281" s="322"/>
      <x:c r="C1281" s="322"/>
      <x:c r="D1281" s="322"/>
      <x:c r="E1281" s="324"/>
      <x:c r="F1281" s="322"/>
    </x:row>
    <x:row r="1282" spans="1:6" ht="20">
      <x:c r="A1282" s="323"/>
      <x:c r="B1282" s="322"/>
      <x:c r="C1282" s="322"/>
      <x:c r="D1282" s="322"/>
      <x:c r="E1282" s="324"/>
      <x:c r="F1282" s="322"/>
    </x:row>
    <x:row r="1283" spans="1:6" ht="20">
      <x:c r="A1283" s="323"/>
      <x:c r="B1283" s="322"/>
      <x:c r="C1283" s="322"/>
      <x:c r="D1283" s="322"/>
      <x:c r="E1283" s="324"/>
      <x:c r="F1283" s="322"/>
    </x:row>
    <x:row r="1284" spans="1:6" ht="20">
      <x:c r="A1284" s="323"/>
      <x:c r="B1284" s="322"/>
      <x:c r="C1284" s="322"/>
      <x:c r="D1284" s="322"/>
      <x:c r="E1284" s="324"/>
      <x:c r="F1284" s="322"/>
    </x:row>
    <x:row r="1285" spans="1:6" ht="20">
      <x:c r="A1285" s="323"/>
      <x:c r="B1285" s="322"/>
      <x:c r="C1285" s="322"/>
      <x:c r="D1285" s="322"/>
      <x:c r="E1285" s="324"/>
      <x:c r="F1285" s="322"/>
    </x:row>
    <x:row r="1286" spans="1:6" ht="20">
      <x:c r="A1286" s="323"/>
      <x:c r="B1286" s="322"/>
      <x:c r="C1286" s="322"/>
      <x:c r="D1286" s="322"/>
      <x:c r="E1286" s="324"/>
      <x:c r="F1286" s="322"/>
    </x:row>
    <x:row r="1287" spans="1:6" ht="20">
      <x:c r="A1287" s="323"/>
      <x:c r="B1287" s="322"/>
      <x:c r="C1287" s="322"/>
      <x:c r="D1287" s="322"/>
      <x:c r="E1287" s="324"/>
      <x:c r="F1287" s="322"/>
    </x:row>
    <x:row r="1288" spans="1:6" ht="20">
      <x:c r="A1288" s="323"/>
      <x:c r="B1288" s="322"/>
      <x:c r="C1288" s="322"/>
      <x:c r="D1288" s="322"/>
      <x:c r="E1288" s="324"/>
      <x:c r="F1288" s="322"/>
    </x:row>
    <x:row r="1289" spans="1:6" ht="20">
      <x:c r="A1289" s="323"/>
      <x:c r="B1289" s="322"/>
      <x:c r="C1289" s="322"/>
      <x:c r="D1289" s="322"/>
      <x:c r="E1289" s="324"/>
      <x:c r="F1289" s="322"/>
    </x:row>
    <x:row r="1290" spans="1:6" ht="20">
      <x:c r="A1290" s="323"/>
      <x:c r="B1290" s="322"/>
      <x:c r="C1290" s="322"/>
      <x:c r="D1290" s="322"/>
      <x:c r="E1290" s="324"/>
      <x:c r="F1290" s="322"/>
    </x:row>
    <x:row r="1291" spans="1:6" ht="20">
      <x:c r="A1291" s="323"/>
      <x:c r="B1291" s="322"/>
      <x:c r="C1291" s="322"/>
      <x:c r="D1291" s="322"/>
      <x:c r="E1291" s="324"/>
      <x:c r="F1291" s="322"/>
    </x:row>
    <x:row r="1292" spans="1:6" ht="20">
      <x:c r="A1292" s="323"/>
      <x:c r="B1292" s="322"/>
      <x:c r="C1292" s="322"/>
      <x:c r="D1292" s="322"/>
      <x:c r="E1292" s="324"/>
      <x:c r="F1292" s="322"/>
    </x:row>
    <x:row r="1293" spans="1:6" ht="20">
      <x:c r="A1293" s="323"/>
      <x:c r="B1293" s="322"/>
      <x:c r="C1293" s="322"/>
      <x:c r="D1293" s="322"/>
      <x:c r="E1293" s="324"/>
      <x:c r="F1293" s="322"/>
    </x:row>
    <x:row r="1294" spans="1:6" ht="20">
      <x:c r="A1294" s="323"/>
      <x:c r="B1294" s="322"/>
      <x:c r="C1294" s="322"/>
      <x:c r="D1294" s="322"/>
      <x:c r="E1294" s="324"/>
      <x:c r="F1294" s="322"/>
    </x:row>
    <x:row r="1295" spans="1:6" ht="20">
      <x:c r="A1295" s="323"/>
      <x:c r="B1295" s="322"/>
      <x:c r="C1295" s="322"/>
      <x:c r="D1295" s="322"/>
      <x:c r="E1295" s="324"/>
      <x:c r="F1295" s="322"/>
    </x:row>
    <x:row r="1296" spans="1:6" ht="20">
      <x:c r="A1296" s="323"/>
      <x:c r="B1296" s="322"/>
      <x:c r="C1296" s="322"/>
      <x:c r="D1296" s="322"/>
      <x:c r="E1296" s="324"/>
      <x:c r="F1296" s="322"/>
    </x:row>
    <x:row r="1297" spans="1:6" ht="20">
      <x:c r="A1297" s="323"/>
      <x:c r="B1297" s="322"/>
      <x:c r="C1297" s="322"/>
      <x:c r="D1297" s="322"/>
      <x:c r="E1297" s="324"/>
      <x:c r="F1297" s="322"/>
    </x:row>
    <x:row r="1298" spans="1:6" ht="20">
      <x:c r="A1298" s="323"/>
      <x:c r="B1298" s="322"/>
      <x:c r="C1298" s="322"/>
      <x:c r="D1298" s="322"/>
      <x:c r="E1298" s="324"/>
      <x:c r="F1298" s="322"/>
    </x:row>
    <x:row r="1299" spans="1:6" ht="20">
      <x:c r="A1299" s="323"/>
      <x:c r="B1299" s="322"/>
      <x:c r="C1299" s="322"/>
      <x:c r="D1299" s="322"/>
      <x:c r="E1299" s="324"/>
      <x:c r="F1299" s="322"/>
    </x:row>
    <x:row r="1300" spans="1:6" ht="20">
      <x:c r="A1300" s="323"/>
      <x:c r="B1300" s="322"/>
      <x:c r="C1300" s="322"/>
      <x:c r="D1300" s="322"/>
      <x:c r="E1300" s="324"/>
      <x:c r="F1300" s="322"/>
    </x:row>
    <x:row r="1301" spans="1:6" ht="20">
      <x:c r="A1301" s="323"/>
      <x:c r="B1301" s="322"/>
      <x:c r="C1301" s="322"/>
      <x:c r="D1301" s="322"/>
      <x:c r="E1301" s="324"/>
      <x:c r="F1301" s="322"/>
    </x:row>
    <x:row r="1302" spans="1:6" ht="20">
      <x:c r="A1302" s="323"/>
      <x:c r="B1302" s="322"/>
      <x:c r="C1302" s="322"/>
      <x:c r="D1302" s="322"/>
      <x:c r="E1302" s="324"/>
      <x:c r="F1302" s="322"/>
    </x:row>
    <x:row r="1303" spans="1:6" ht="20">
      <x:c r="A1303" s="323"/>
      <x:c r="B1303" s="322"/>
      <x:c r="C1303" s="322"/>
      <x:c r="D1303" s="322"/>
      <x:c r="E1303" s="324"/>
      <x:c r="F1303" s="322"/>
    </x:row>
    <x:row r="1304" spans="1:6" ht="20">
      <x:c r="A1304" s="323"/>
      <x:c r="B1304" s="322"/>
      <x:c r="C1304" s="322"/>
      <x:c r="D1304" s="322"/>
      <x:c r="E1304" s="324"/>
      <x:c r="F1304" s="322"/>
    </x:row>
    <x:row r="1305" spans="1:6" ht="20">
      <x:c r="A1305" s="323"/>
      <x:c r="B1305" s="322"/>
      <x:c r="C1305" s="322"/>
      <x:c r="D1305" s="322"/>
      <x:c r="E1305" s="324"/>
      <x:c r="F1305" s="322"/>
    </x:row>
    <x:row r="1306" spans="1:6" ht="20">
      <x:c r="A1306" s="323"/>
      <x:c r="B1306" s="322"/>
      <x:c r="C1306" s="322"/>
      <x:c r="D1306" s="322"/>
      <x:c r="E1306" s="324"/>
      <x:c r="F1306" s="322"/>
    </x:row>
    <x:row r="1307" spans="1:6" ht="20">
      <x:c r="A1307" s="323"/>
      <x:c r="B1307" s="322"/>
      <x:c r="C1307" s="322"/>
      <x:c r="D1307" s="322"/>
      <x:c r="E1307" s="324"/>
      <x:c r="F1307" s="322"/>
    </x:row>
    <x:row r="1308" spans="1:6" ht="20">
      <x:c r="A1308" s="323"/>
      <x:c r="B1308" s="322"/>
      <x:c r="C1308" s="322"/>
      <x:c r="D1308" s="322"/>
      <x:c r="E1308" s="324"/>
      <x:c r="F1308" s="322"/>
    </x:row>
    <x:row r="1309" spans="1:6" ht="20">
      <x:c r="A1309" s="323"/>
      <x:c r="B1309" s="322"/>
      <x:c r="C1309" s="322"/>
      <x:c r="D1309" s="322"/>
      <x:c r="E1309" s="324"/>
      <x:c r="F1309" s="322"/>
    </x:row>
    <x:row r="1310" spans="1:6" ht="20">
      <x:c r="A1310" s="323"/>
      <x:c r="B1310" s="322"/>
      <x:c r="C1310" s="322"/>
      <x:c r="D1310" s="322"/>
      <x:c r="E1310" s="324"/>
      <x:c r="F1310" s="322"/>
    </x:row>
    <x:row r="1311" spans="1:6" ht="20">
      <x:c r="A1311" s="323"/>
      <x:c r="B1311" s="322"/>
      <x:c r="C1311" s="322"/>
      <x:c r="D1311" s="322"/>
      <x:c r="E1311" s="324"/>
      <x:c r="F1311" s="322"/>
    </x:row>
    <x:row r="1312" spans="1:6" ht="20">
      <x:c r="A1312" s="323"/>
      <x:c r="B1312" s="322"/>
      <x:c r="C1312" s="322"/>
      <x:c r="D1312" s="322"/>
      <x:c r="E1312" s="324"/>
      <x:c r="F1312" s="322"/>
    </x:row>
    <x:row r="1313" spans="1:6" ht="20">
      <x:c r="A1313" s="323"/>
      <x:c r="B1313" s="322"/>
      <x:c r="C1313" s="322"/>
      <x:c r="D1313" s="322"/>
      <x:c r="E1313" s="324"/>
      <x:c r="F1313" s="322"/>
    </x:row>
    <x:row r="1314" spans="1:6" ht="20">
      <x:c r="A1314" s="323"/>
      <x:c r="B1314" s="322"/>
      <x:c r="C1314" s="322"/>
      <x:c r="D1314" s="322"/>
      <x:c r="E1314" s="324"/>
      <x:c r="F1314" s="322"/>
    </x:row>
    <x:row r="1315" spans="1:6" ht="20">
      <x:c r="A1315" s="323"/>
      <x:c r="B1315" s="322"/>
      <x:c r="C1315" s="322"/>
      <x:c r="D1315" s="322"/>
      <x:c r="E1315" s="324"/>
      <x:c r="F1315" s="322"/>
    </x:row>
    <x:row r="1316" spans="1:6" ht="20">
      <x:c r="A1316" s="323"/>
      <x:c r="B1316" s="322"/>
      <x:c r="C1316" s="322"/>
      <x:c r="D1316" s="322"/>
      <x:c r="E1316" s="324"/>
      <x:c r="F1316" s="322"/>
    </x:row>
    <x:row r="1317" spans="1:6" ht="20">
      <x:c r="A1317" s="323"/>
      <x:c r="B1317" s="322"/>
      <x:c r="C1317" s="322"/>
      <x:c r="D1317" s="322"/>
      <x:c r="E1317" s="324"/>
      <x:c r="F1317" s="322"/>
    </x:row>
    <x:row r="1318" spans="1:6" ht="20">
      <x:c r="A1318" s="323"/>
      <x:c r="B1318" s="322"/>
      <x:c r="C1318" s="322"/>
      <x:c r="D1318" s="322"/>
      <x:c r="E1318" s="324"/>
      <x:c r="F1318" s="322"/>
    </x:row>
    <x:row r="1319" spans="1:6" ht="20">
      <x:c r="A1319" s="323"/>
      <x:c r="B1319" s="322"/>
      <x:c r="C1319" s="322"/>
      <x:c r="D1319" s="322"/>
      <x:c r="E1319" s="324"/>
      <x:c r="F1319" s="322"/>
    </x:row>
    <x:row r="1320" spans="1:6" ht="20">
      <x:c r="A1320" s="323"/>
      <x:c r="B1320" s="322"/>
      <x:c r="C1320" s="322"/>
      <x:c r="D1320" s="322"/>
      <x:c r="E1320" s="324"/>
      <x:c r="F1320" s="322"/>
    </x:row>
    <x:row r="1321" spans="1:6" ht="20">
      <x:c r="A1321" s="323"/>
      <x:c r="B1321" s="322"/>
      <x:c r="C1321" s="322"/>
      <x:c r="D1321" s="322"/>
      <x:c r="E1321" s="324"/>
      <x:c r="F1321" s="322"/>
    </x:row>
    <x:row r="1322" spans="1:6" ht="20">
      <x:c r="A1322" s="323"/>
      <x:c r="B1322" s="322"/>
      <x:c r="C1322" s="322"/>
      <x:c r="D1322" s="322"/>
      <x:c r="E1322" s="324"/>
      <x:c r="F1322" s="322"/>
    </x:row>
    <x:row r="1323" spans="1:6" ht="20">
      <x:c r="A1323" s="323"/>
      <x:c r="B1323" s="322"/>
      <x:c r="C1323" s="322"/>
      <x:c r="D1323" s="322"/>
      <x:c r="E1323" s="324"/>
      <x:c r="F1323" s="322"/>
    </x:row>
    <x:row r="1324" spans="1:6" ht="20">
      <x:c r="A1324" s="323"/>
      <x:c r="B1324" s="322"/>
      <x:c r="C1324" s="322"/>
      <x:c r="D1324" s="322"/>
      <x:c r="E1324" s="324"/>
      <x:c r="F1324" s="322"/>
    </x:row>
    <x:row r="1325" spans="1:6" ht="20">
      <x:c r="A1325" s="323"/>
      <x:c r="B1325" s="322"/>
      <x:c r="C1325" s="322"/>
      <x:c r="D1325" s="322"/>
      <x:c r="E1325" s="324"/>
      <x:c r="F1325" s="322"/>
    </x:row>
    <x:row r="1326" spans="1:6" ht="20">
      <x:c r="A1326" s="323"/>
      <x:c r="B1326" s="322"/>
      <x:c r="C1326" s="322"/>
      <x:c r="D1326" s="322"/>
      <x:c r="E1326" s="324"/>
      <x:c r="F1326" s="322"/>
    </x:row>
    <x:row r="1327" spans="1:6" ht="20">
      <x:c r="A1327" s="323"/>
      <x:c r="B1327" s="322"/>
      <x:c r="C1327" s="322"/>
      <x:c r="D1327" s="322"/>
      <x:c r="E1327" s="324"/>
      <x:c r="F1327" s="322"/>
    </x:row>
    <x:row r="1328" spans="1:6" ht="20">
      <x:c r="A1328" s="323"/>
      <x:c r="B1328" s="322"/>
      <x:c r="C1328" s="322"/>
      <x:c r="D1328" s="322"/>
      <x:c r="E1328" s="324"/>
      <x:c r="F1328" s="322"/>
    </x:row>
    <x:row r="1329" spans="1:6" ht="20">
      <x:c r="A1329" s="323"/>
      <x:c r="B1329" s="322"/>
      <x:c r="C1329" s="322"/>
      <x:c r="D1329" s="322"/>
      <x:c r="E1329" s="324"/>
      <x:c r="F1329" s="322"/>
    </x:row>
    <x:row r="1330" spans="1:6" ht="20">
      <x:c r="A1330" s="323"/>
      <x:c r="B1330" s="322"/>
      <x:c r="C1330" s="322"/>
      <x:c r="D1330" s="322"/>
      <x:c r="E1330" s="324"/>
      <x:c r="F1330" s="322"/>
    </x:row>
    <x:row r="1331" spans="1:6" ht="20">
      <x:c r="A1331" s="323"/>
      <x:c r="B1331" s="322"/>
      <x:c r="C1331" s="322"/>
      <x:c r="D1331" s="322"/>
      <x:c r="E1331" s="324"/>
      <x:c r="F1331" s="322"/>
    </x:row>
    <x:row r="1332" spans="1:6" ht="20">
      <x:c r="A1332" s="323"/>
      <x:c r="B1332" s="322"/>
      <x:c r="C1332" s="322"/>
      <x:c r="D1332" s="322"/>
      <x:c r="E1332" s="324"/>
      <x:c r="F1332" s="322"/>
    </x:row>
    <x:row r="1333" spans="1:6" ht="20">
      <x:c r="A1333" s="323"/>
      <x:c r="B1333" s="322"/>
      <x:c r="C1333" s="322"/>
      <x:c r="D1333" s="322"/>
      <x:c r="E1333" s="324"/>
      <x:c r="F1333" s="322"/>
    </x:row>
    <x:row r="1334" spans="1:6" ht="20">
      <x:c r="A1334" s="323"/>
      <x:c r="B1334" s="322"/>
      <x:c r="C1334" s="322"/>
      <x:c r="D1334" s="322"/>
      <x:c r="E1334" s="324"/>
      <x:c r="F1334" s="322"/>
    </x:row>
    <x:row r="1335" spans="1:6" ht="20">
      <x:c r="A1335" s="323"/>
      <x:c r="B1335" s="322"/>
      <x:c r="C1335" s="322"/>
      <x:c r="D1335" s="322"/>
      <x:c r="E1335" s="324"/>
      <x:c r="F1335" s="322"/>
    </x:row>
    <x:row r="1336" spans="1:6" ht="20">
      <x:c r="A1336" s="323"/>
      <x:c r="B1336" s="322"/>
      <x:c r="C1336" s="322"/>
      <x:c r="D1336" s="322"/>
      <x:c r="E1336" s="324"/>
      <x:c r="F1336" s="322"/>
    </x:row>
    <x:row r="1337" spans="1:6" ht="20">
      <x:c r="A1337" s="323"/>
      <x:c r="B1337" s="322"/>
      <x:c r="C1337" s="322"/>
      <x:c r="D1337" s="322"/>
      <x:c r="E1337" s="324"/>
      <x:c r="F1337" s="322"/>
    </x:row>
    <x:row r="1338" spans="1:6" ht="20">
      <x:c r="A1338" s="323"/>
      <x:c r="B1338" s="322"/>
      <x:c r="C1338" s="322"/>
      <x:c r="D1338" s="322"/>
      <x:c r="E1338" s="324"/>
      <x:c r="F1338" s="322"/>
    </x:row>
    <x:row r="1339" spans="1:6" ht="20">
      <x:c r="A1339" s="323"/>
      <x:c r="B1339" s="322"/>
      <x:c r="C1339" s="322"/>
      <x:c r="D1339" s="322"/>
      <x:c r="E1339" s="324"/>
      <x:c r="F1339" s="322"/>
    </x:row>
    <x:row r="1340" spans="1:6" ht="20">
      <x:c r="A1340" s="323"/>
      <x:c r="B1340" s="322"/>
      <x:c r="C1340" s="322"/>
      <x:c r="D1340" s="322"/>
      <x:c r="E1340" s="324"/>
      <x:c r="F1340" s="322"/>
    </x:row>
    <x:row r="1341" spans="1:6" ht="20">
      <x:c r="A1341" s="323"/>
      <x:c r="B1341" s="322"/>
      <x:c r="C1341" s="322"/>
      <x:c r="D1341" s="322"/>
      <x:c r="E1341" s="324"/>
      <x:c r="F1341" s="322"/>
    </x:row>
    <x:row r="1342" spans="1:6" ht="20">
      <x:c r="A1342" s="323"/>
      <x:c r="B1342" s="322"/>
      <x:c r="C1342" s="322"/>
      <x:c r="D1342" s="322"/>
      <x:c r="E1342" s="324"/>
      <x:c r="F1342" s="322"/>
    </x:row>
    <x:row r="1343" spans="1:6" ht="20">
      <x:c r="A1343" s="323"/>
      <x:c r="B1343" s="322"/>
      <x:c r="C1343" s="322"/>
      <x:c r="D1343" s="322"/>
      <x:c r="E1343" s="324"/>
      <x:c r="F1343" s="322"/>
    </x:row>
    <x:row r="1344" spans="1:6" ht="20">
      <x:c r="A1344" s="323"/>
      <x:c r="B1344" s="322"/>
      <x:c r="C1344" s="322"/>
      <x:c r="D1344" s="322"/>
      <x:c r="E1344" s="324"/>
      <x:c r="F1344" s="322"/>
    </x:row>
    <x:row r="1345" spans="1:6" ht="20">
      <x:c r="A1345" s="323"/>
      <x:c r="B1345" s="322"/>
      <x:c r="C1345" s="322"/>
      <x:c r="D1345" s="322"/>
      <x:c r="E1345" s="324"/>
      <x:c r="F1345" s="322"/>
    </x:row>
    <x:row r="1346" spans="1:6" ht="20">
      <x:c r="A1346" s="323"/>
      <x:c r="B1346" s="322"/>
      <x:c r="C1346" s="322"/>
      <x:c r="D1346" s="322"/>
      <x:c r="E1346" s="324"/>
      <x:c r="F1346" s="322"/>
    </x:row>
    <x:row r="1347" spans="1:6" ht="20">
      <x:c r="A1347" s="323"/>
      <x:c r="B1347" s="322"/>
      <x:c r="C1347" s="322"/>
      <x:c r="D1347" s="322"/>
      <x:c r="E1347" s="324"/>
      <x:c r="F1347" s="322"/>
    </x:row>
    <x:row r="1348" spans="1:6" ht="20">
      <x:c r="A1348" s="323"/>
      <x:c r="B1348" s="322"/>
      <x:c r="C1348" s="322"/>
      <x:c r="D1348" s="322"/>
      <x:c r="E1348" s="324"/>
      <x:c r="F1348" s="322"/>
    </x:row>
    <x:row r="1349" spans="1:6" ht="20">
      <x:c r="A1349" s="323"/>
      <x:c r="B1349" s="322"/>
      <x:c r="C1349" s="322"/>
      <x:c r="D1349" s="322"/>
      <x:c r="E1349" s="324"/>
      <x:c r="F1349" s="322"/>
    </x:row>
    <x:row r="1350" spans="1:6" ht="20">
      <x:c r="A1350" s="323"/>
      <x:c r="B1350" s="322"/>
      <x:c r="C1350" s="322"/>
      <x:c r="D1350" s="322"/>
      <x:c r="E1350" s="324"/>
      <x:c r="F1350" s="322"/>
    </x:row>
    <x:row r="1351" spans="1:6" ht="20">
      <x:c r="A1351" s="323"/>
      <x:c r="B1351" s="322"/>
      <x:c r="C1351" s="322"/>
      <x:c r="D1351" s="322"/>
      <x:c r="E1351" s="324"/>
      <x:c r="F1351" s="322"/>
    </x:row>
    <x:row r="1352" spans="1:6" ht="20">
      <x:c r="A1352" s="323"/>
      <x:c r="B1352" s="322"/>
      <x:c r="C1352" s="322"/>
      <x:c r="D1352" s="322"/>
      <x:c r="E1352" s="324"/>
      <x:c r="F1352" s="322"/>
    </x:row>
    <x:row r="1353" spans="1:6" ht="20">
      <x:c r="A1353" s="323"/>
      <x:c r="B1353" s="322"/>
      <x:c r="C1353" s="322"/>
      <x:c r="D1353" s="322"/>
      <x:c r="E1353" s="324"/>
      <x:c r="F1353" s="322"/>
    </x:row>
    <x:row r="1354" spans="1:6" ht="20">
      <x:c r="A1354" s="323"/>
      <x:c r="B1354" s="322"/>
      <x:c r="C1354" s="322"/>
      <x:c r="D1354" s="322"/>
      <x:c r="E1354" s="324"/>
      <x:c r="F1354" s="322"/>
    </x:row>
    <x:row r="1355" spans="1:6" ht="20">
      <x:c r="A1355" s="323"/>
      <x:c r="B1355" s="322"/>
      <x:c r="C1355" s="322"/>
      <x:c r="D1355" s="322"/>
      <x:c r="E1355" s="324"/>
      <x:c r="F1355" s="322"/>
    </x:row>
    <x:row r="1356" spans="1:6" ht="20">
      <x:c r="A1356" s="323"/>
      <x:c r="B1356" s="322"/>
      <x:c r="C1356" s="322"/>
      <x:c r="D1356" s="322"/>
      <x:c r="E1356" s="324"/>
      <x:c r="F1356" s="322"/>
    </x:row>
    <x:row r="1357" spans="1:6" ht="20">
      <x:c r="A1357" s="323"/>
      <x:c r="B1357" s="322"/>
      <x:c r="C1357" s="322"/>
      <x:c r="D1357" s="322"/>
      <x:c r="E1357" s="324"/>
      <x:c r="F1357" s="322"/>
    </x:row>
    <x:row r="1358" spans="1:6" ht="20">
      <x:c r="A1358" s="323"/>
      <x:c r="B1358" s="322"/>
      <x:c r="C1358" s="322"/>
      <x:c r="D1358" s="322"/>
      <x:c r="E1358" s="324"/>
      <x:c r="F1358" s="322"/>
    </x:row>
    <x:row r="1359" spans="1:6" ht="20">
      <x:c r="A1359" s="323"/>
      <x:c r="B1359" s="322"/>
      <x:c r="C1359" s="322"/>
      <x:c r="D1359" s="322"/>
      <x:c r="E1359" s="324"/>
      <x:c r="F1359" s="322"/>
    </x:row>
    <x:row r="1360" spans="1:6" ht="20">
      <x:c r="A1360" s="323"/>
      <x:c r="B1360" s="322"/>
      <x:c r="C1360" s="322"/>
      <x:c r="D1360" s="322"/>
      <x:c r="E1360" s="324"/>
      <x:c r="F1360" s="322"/>
    </x:row>
    <x:row r="1361" spans="1:6" ht="20">
      <x:c r="A1361" s="323"/>
      <x:c r="B1361" s="322"/>
      <x:c r="C1361" s="322"/>
      <x:c r="D1361" s="322"/>
      <x:c r="E1361" s="324"/>
      <x:c r="F1361" s="322"/>
    </x:row>
    <x:row r="1362" spans="1:6" ht="20">
      <x:c r="A1362" s="323"/>
      <x:c r="B1362" s="322"/>
      <x:c r="C1362" s="322"/>
      <x:c r="D1362" s="322"/>
      <x:c r="E1362" s="324"/>
      <x:c r="F1362" s="322"/>
    </x:row>
    <x:row r="1363" spans="1:6" ht="20">
      <x:c r="A1363" s="323"/>
      <x:c r="B1363" s="322"/>
      <x:c r="C1363" s="322"/>
      <x:c r="D1363" s="322"/>
      <x:c r="E1363" s="324"/>
      <x:c r="F1363" s="322"/>
    </x:row>
    <x:row r="1364" spans="1:6" ht="20">
      <x:c r="A1364" s="323"/>
      <x:c r="B1364" s="322"/>
      <x:c r="C1364" s="322"/>
      <x:c r="D1364" s="322"/>
      <x:c r="E1364" s="324"/>
      <x:c r="F1364" s="322"/>
    </x:row>
    <x:row r="1365" spans="1:6" ht="20">
      <x:c r="A1365" s="323"/>
      <x:c r="B1365" s="322"/>
      <x:c r="C1365" s="322"/>
      <x:c r="D1365" s="322"/>
      <x:c r="E1365" s="324"/>
      <x:c r="F1365" s="322"/>
    </x:row>
    <x:row r="1366" spans="1:6" ht="20">
      <x:c r="A1366" s="323"/>
      <x:c r="B1366" s="322"/>
      <x:c r="C1366" s="322"/>
      <x:c r="D1366" s="322"/>
      <x:c r="E1366" s="324"/>
      <x:c r="F1366" s="322"/>
    </x:row>
    <x:row r="1367" spans="1:6" ht="20">
      <x:c r="A1367" s="323"/>
      <x:c r="B1367" s="322"/>
      <x:c r="C1367" s="322"/>
      <x:c r="D1367" s="322"/>
      <x:c r="E1367" s="324"/>
      <x:c r="F1367" s="322"/>
    </x:row>
    <x:row r="1368" spans="1:6" ht="20">
      <x:c r="A1368" s="323"/>
      <x:c r="B1368" s="322"/>
      <x:c r="C1368" s="322"/>
      <x:c r="D1368" s="322"/>
      <x:c r="E1368" s="324"/>
      <x:c r="F1368" s="322"/>
    </x:row>
    <x:row r="1369" spans="1:6" ht="20">
      <x:c r="A1369" s="323"/>
      <x:c r="B1369" s="322"/>
      <x:c r="C1369" s="322"/>
      <x:c r="D1369" s="322"/>
      <x:c r="E1369" s="324"/>
      <x:c r="F1369" s="322"/>
    </x:row>
    <x:row r="1370" spans="1:6" ht="20">
      <x:c r="A1370" s="323"/>
      <x:c r="B1370" s="322"/>
      <x:c r="C1370" s="322"/>
      <x:c r="D1370" s="322"/>
      <x:c r="E1370" s="324"/>
      <x:c r="F1370" s="322"/>
    </x:row>
    <x:row r="1371" spans="1:6" ht="20">
      <x:c r="A1371" s="323"/>
      <x:c r="B1371" s="322"/>
      <x:c r="C1371" s="322"/>
      <x:c r="D1371" s="322"/>
      <x:c r="E1371" s="324"/>
      <x:c r="F1371" s="322"/>
    </x:row>
    <x:row r="1372" spans="1:6" ht="20">
      <x:c r="A1372" s="323"/>
      <x:c r="B1372" s="322"/>
      <x:c r="C1372" s="322"/>
      <x:c r="D1372" s="322"/>
      <x:c r="E1372" s="324"/>
      <x:c r="F1372" s="322"/>
    </x:row>
    <x:row r="1373" spans="1:6" ht="20">
      <x:c r="A1373" s="323"/>
      <x:c r="B1373" s="322"/>
      <x:c r="C1373" s="322"/>
      <x:c r="D1373" s="322"/>
      <x:c r="E1373" s="324"/>
      <x:c r="F1373" s="322"/>
    </x:row>
    <x:row r="1374" spans="1:6" ht="20">
      <x:c r="A1374" s="323"/>
      <x:c r="B1374" s="322"/>
      <x:c r="C1374" s="322"/>
      <x:c r="D1374" s="322"/>
      <x:c r="E1374" s="324"/>
      <x:c r="F1374" s="322"/>
    </x:row>
    <x:row r="1375" spans="1:6" ht="20">
      <x:c r="A1375" s="323"/>
      <x:c r="B1375" s="322"/>
      <x:c r="C1375" s="322"/>
      <x:c r="D1375" s="322"/>
      <x:c r="E1375" s="324"/>
      <x:c r="F1375" s="322"/>
    </x:row>
    <x:row r="1376" spans="1:6" ht="20">
      <x:c r="A1376" s="323"/>
      <x:c r="B1376" s="322"/>
      <x:c r="C1376" s="322"/>
      <x:c r="D1376" s="322"/>
      <x:c r="E1376" s="324"/>
      <x:c r="F1376" s="322"/>
    </x:row>
    <x:row r="1377" spans="1:6" ht="20">
      <x:c r="A1377" s="323"/>
      <x:c r="B1377" s="322"/>
      <x:c r="C1377" s="322"/>
      <x:c r="D1377" s="322"/>
      <x:c r="E1377" s="324"/>
      <x:c r="F1377" s="322"/>
    </x:row>
    <x:row r="1378" spans="1:6" ht="20">
      <x:c r="A1378" s="323"/>
      <x:c r="B1378" s="322"/>
      <x:c r="C1378" s="322"/>
      <x:c r="D1378" s="322"/>
      <x:c r="E1378" s="324"/>
      <x:c r="F1378" s="322"/>
    </x:row>
    <x:row r="1379" spans="1:6" ht="20">
      <x:c r="A1379" s="323"/>
      <x:c r="B1379" s="322"/>
      <x:c r="C1379" s="322"/>
      <x:c r="D1379" s="322"/>
      <x:c r="E1379" s="324"/>
      <x:c r="F1379" s="322"/>
    </x:row>
    <x:row r="1380" spans="1:6" ht="20">
      <x:c r="A1380" s="323"/>
      <x:c r="B1380" s="322"/>
      <x:c r="C1380" s="322"/>
      <x:c r="D1380" s="322"/>
      <x:c r="E1380" s="324"/>
      <x:c r="F1380" s="322"/>
    </x:row>
    <x:row r="1381" spans="1:6" ht="20">
      <x:c r="A1381" s="323"/>
      <x:c r="B1381" s="322"/>
      <x:c r="C1381" s="322"/>
      <x:c r="D1381" s="322"/>
      <x:c r="E1381" s="324"/>
      <x:c r="F1381" s="322"/>
    </x:row>
    <x:row r="1382" spans="1:6" ht="20">
      <x:c r="A1382" s="323"/>
      <x:c r="B1382" s="322"/>
      <x:c r="C1382" s="322"/>
      <x:c r="D1382" s="322"/>
      <x:c r="E1382" s="324"/>
      <x:c r="F1382" s="322"/>
    </x:row>
    <x:row r="1383" spans="1:6" ht="20">
      <x:c r="A1383" s="323"/>
      <x:c r="B1383" s="322"/>
      <x:c r="C1383" s="322"/>
      <x:c r="D1383" s="322"/>
      <x:c r="E1383" s="324"/>
      <x:c r="F1383" s="322"/>
    </x:row>
    <x:row r="1384" spans="1:6" ht="20">
      <x:c r="A1384" s="323"/>
      <x:c r="B1384" s="322"/>
      <x:c r="C1384" s="322"/>
      <x:c r="D1384" s="322"/>
      <x:c r="E1384" s="324"/>
      <x:c r="F1384" s="322"/>
    </x:row>
    <x:row r="1385" spans="1:6" ht="20">
      <x:c r="A1385" s="323"/>
      <x:c r="B1385" s="322"/>
      <x:c r="C1385" s="322"/>
      <x:c r="D1385" s="322"/>
      <x:c r="E1385" s="324"/>
      <x:c r="F1385" s="322"/>
    </x:row>
    <x:row r="1386" spans="1:6" ht="20">
      <x:c r="A1386" s="323"/>
      <x:c r="B1386" s="322"/>
      <x:c r="C1386" s="322"/>
      <x:c r="D1386" s="322"/>
      <x:c r="E1386" s="324"/>
      <x:c r="F1386" s="322"/>
    </x:row>
    <x:row r="1387" spans="1:6" ht="20">
      <x:c r="A1387" s="323"/>
      <x:c r="B1387" s="322"/>
      <x:c r="C1387" s="322"/>
      <x:c r="D1387" s="322"/>
      <x:c r="E1387" s="324"/>
      <x:c r="F1387" s="322"/>
    </x:row>
    <x:row r="1388" spans="1:6" ht="20">
      <x:c r="A1388" s="323"/>
      <x:c r="B1388" s="322"/>
      <x:c r="C1388" s="322"/>
      <x:c r="D1388" s="322"/>
      <x:c r="E1388" s="324"/>
      <x:c r="F1388" s="322"/>
    </x:row>
    <x:row r="1389" spans="1:6" ht="20">
      <x:c r="A1389" s="323"/>
      <x:c r="B1389" s="322"/>
      <x:c r="C1389" s="322"/>
      <x:c r="D1389" s="322"/>
      <x:c r="E1389" s="324"/>
      <x:c r="F1389" s="322"/>
    </x:row>
    <x:row r="1390" spans="1:6" ht="20">
      <x:c r="A1390" s="323"/>
      <x:c r="B1390" s="322"/>
      <x:c r="C1390" s="322"/>
      <x:c r="D1390" s="322"/>
      <x:c r="E1390" s="324"/>
      <x:c r="F1390" s="322"/>
    </x:row>
    <x:row r="1391" spans="1:6" ht="20">
      <x:c r="A1391" s="323"/>
      <x:c r="B1391" s="322"/>
      <x:c r="C1391" s="322"/>
      <x:c r="D1391" s="322"/>
      <x:c r="E1391" s="324"/>
      <x:c r="F1391" s="322"/>
    </x:row>
    <x:row r="1392" spans="1:6" ht="20">
      <x:c r="A1392" s="323"/>
      <x:c r="B1392" s="322"/>
      <x:c r="C1392" s="322"/>
      <x:c r="D1392" s="322"/>
      <x:c r="E1392" s="324"/>
      <x:c r="F1392" s="322"/>
    </x:row>
    <x:row r="1393" spans="1:6" ht="20">
      <x:c r="A1393" s="323"/>
      <x:c r="B1393" s="322"/>
      <x:c r="C1393" s="322"/>
      <x:c r="D1393" s="322"/>
      <x:c r="E1393" s="324"/>
      <x:c r="F1393" s="322"/>
    </x:row>
    <x:row r="1394" spans="1:6" ht="20">
      <x:c r="A1394" s="323"/>
      <x:c r="B1394" s="322"/>
      <x:c r="C1394" s="322"/>
      <x:c r="D1394" s="322"/>
      <x:c r="E1394" s="324"/>
      <x:c r="F1394" s="322"/>
    </x:row>
    <x:row r="1395" spans="1:6" ht="20">
      <x:c r="A1395" s="323"/>
      <x:c r="B1395" s="322"/>
      <x:c r="C1395" s="322"/>
      <x:c r="D1395" s="322"/>
      <x:c r="E1395" s="324"/>
      <x:c r="F1395" s="322"/>
    </x:row>
    <x:row r="1396" spans="1:6" ht="20">
      <x:c r="A1396" s="323"/>
      <x:c r="B1396" s="322"/>
      <x:c r="C1396" s="322"/>
      <x:c r="D1396" s="322"/>
      <x:c r="E1396" s="324"/>
      <x:c r="F1396" s="322"/>
    </x:row>
    <x:row r="1397" spans="1:6" ht="20">
      <x:c r="A1397" s="323"/>
      <x:c r="B1397" s="322"/>
      <x:c r="C1397" s="322"/>
      <x:c r="D1397" s="322"/>
      <x:c r="E1397" s="324"/>
      <x:c r="F1397" s="322"/>
    </x:row>
    <x:row r="1398" spans="1:6" ht="20">
      <x:c r="A1398" s="323"/>
      <x:c r="B1398" s="322"/>
      <x:c r="C1398" s="322"/>
      <x:c r="D1398" s="322"/>
      <x:c r="E1398" s="324"/>
      <x:c r="F1398" s="322"/>
    </x:row>
    <x:row r="1399" spans="1:6" ht="20">
      <x:c r="A1399" s="323"/>
      <x:c r="B1399" s="322"/>
      <x:c r="C1399" s="322"/>
      <x:c r="D1399" s="322"/>
      <x:c r="E1399" s="324"/>
      <x:c r="F1399" s="322"/>
    </x:row>
    <x:row r="1400" spans="1:6" ht="20">
      <x:c r="A1400" s="323"/>
      <x:c r="B1400" s="322"/>
      <x:c r="C1400" s="322"/>
      <x:c r="D1400" s="322"/>
      <x:c r="E1400" s="324"/>
      <x:c r="F1400" s="322"/>
    </x:row>
    <x:row r="1401" spans="1:6" ht="20">
      <x:c r="A1401" s="323"/>
      <x:c r="B1401" s="322"/>
      <x:c r="C1401" s="322"/>
      <x:c r="D1401" s="322"/>
      <x:c r="E1401" s="324"/>
      <x:c r="F1401" s="322"/>
    </x:row>
    <x:row r="1402" spans="1:6" ht="20">
      <x:c r="A1402" s="323"/>
      <x:c r="B1402" s="322"/>
      <x:c r="C1402" s="322"/>
      <x:c r="D1402" s="322"/>
      <x:c r="E1402" s="324"/>
      <x:c r="F1402" s="322"/>
    </x:row>
    <x:row r="1403" spans="1:6" ht="20">
      <x:c r="A1403" s="323"/>
      <x:c r="B1403" s="322"/>
      <x:c r="C1403" s="322"/>
      <x:c r="D1403" s="322"/>
      <x:c r="E1403" s="324"/>
      <x:c r="F1403" s="322"/>
    </x:row>
    <x:row r="1404" spans="1:6" ht="20">
      <x:c r="A1404" s="323"/>
      <x:c r="B1404" s="322"/>
      <x:c r="C1404" s="322"/>
      <x:c r="D1404" s="322"/>
      <x:c r="E1404" s="324"/>
      <x:c r="F1404" s="322"/>
    </x:row>
    <x:row r="1405" spans="1:6" ht="20">
      <x:c r="A1405" s="323"/>
      <x:c r="B1405" s="322"/>
      <x:c r="C1405" s="322"/>
      <x:c r="D1405" s="322"/>
      <x:c r="E1405" s="324"/>
      <x:c r="F1405" s="322"/>
    </x:row>
    <x:row r="1406" spans="1:6" ht="20">
      <x:c r="A1406" s="323"/>
      <x:c r="B1406" s="322"/>
      <x:c r="C1406" s="322"/>
      <x:c r="D1406" s="322"/>
      <x:c r="E1406" s="324"/>
      <x:c r="F1406" s="322"/>
    </x:row>
    <x:row r="1407" spans="1:6" ht="20">
      <x:c r="A1407" s="323"/>
      <x:c r="B1407" s="322"/>
      <x:c r="C1407" s="322"/>
      <x:c r="D1407" s="322"/>
      <x:c r="E1407" s="324"/>
      <x:c r="F1407" s="322"/>
    </x:row>
    <x:row r="1408" spans="1:6" ht="20">
      <x:c r="A1408" s="323"/>
      <x:c r="B1408" s="322"/>
      <x:c r="C1408" s="322"/>
      <x:c r="D1408" s="322"/>
      <x:c r="E1408" s="324"/>
      <x:c r="F1408" s="322"/>
    </x:row>
    <x:row r="1409" spans="1:6" ht="20">
      <x:c r="A1409" s="323"/>
      <x:c r="B1409" s="322"/>
      <x:c r="C1409" s="322"/>
      <x:c r="D1409" s="322"/>
      <x:c r="E1409" s="324"/>
      <x:c r="F1409" s="322"/>
    </x:row>
    <x:row r="1410" spans="1:6" ht="20">
      <x:c r="A1410" s="323"/>
      <x:c r="B1410" s="322"/>
      <x:c r="C1410" s="322"/>
      <x:c r="D1410" s="322"/>
      <x:c r="E1410" s="324"/>
      <x:c r="F1410" s="322"/>
    </x:row>
    <x:row r="1411" spans="1:6" ht="20">
      <x:c r="A1411" s="323"/>
      <x:c r="B1411" s="322"/>
      <x:c r="C1411" s="322"/>
      <x:c r="D1411" s="322"/>
      <x:c r="E1411" s="324"/>
      <x:c r="F1411" s="322"/>
    </x:row>
    <x:row r="1412" spans="1:6" ht="20">
      <x:c r="A1412" s="323"/>
      <x:c r="B1412" s="322"/>
      <x:c r="C1412" s="322"/>
      <x:c r="D1412" s="322"/>
      <x:c r="E1412" s="324"/>
      <x:c r="F1412" s="322"/>
    </x:row>
    <x:row r="1413" spans="1:6" ht="20">
      <x:c r="A1413" s="323"/>
      <x:c r="B1413" s="322"/>
      <x:c r="C1413" s="322"/>
      <x:c r="D1413" s="322"/>
      <x:c r="E1413" s="324"/>
      <x:c r="F1413" s="322"/>
    </x:row>
    <x:row r="1414" spans="1:6" ht="20">
      <x:c r="A1414" s="323"/>
      <x:c r="B1414" s="322"/>
      <x:c r="C1414" s="322"/>
      <x:c r="D1414" s="322"/>
      <x:c r="E1414" s="324"/>
      <x:c r="F1414" s="322"/>
    </x:row>
    <x:row r="1415" spans="1:6" ht="20">
      <x:c r="A1415" s="323"/>
      <x:c r="B1415" s="322"/>
      <x:c r="C1415" s="322"/>
      <x:c r="D1415" s="322"/>
      <x:c r="E1415" s="324"/>
      <x:c r="F1415" s="322"/>
    </x:row>
    <x:row r="1416" spans="1:6" ht="20">
      <x:c r="A1416" s="323"/>
      <x:c r="B1416" s="322"/>
      <x:c r="C1416" s="322"/>
      <x:c r="D1416" s="322"/>
      <x:c r="E1416" s="324"/>
      <x:c r="F1416" s="322"/>
    </x:row>
    <x:row r="1417" spans="1:6" ht="20">
      <x:c r="A1417" s="323"/>
      <x:c r="B1417" s="322"/>
      <x:c r="C1417" s="322"/>
      <x:c r="D1417" s="322"/>
      <x:c r="E1417" s="324"/>
      <x:c r="F1417" s="322"/>
    </x:row>
    <x:row r="1418" spans="1:6" ht="20">
      <x:c r="A1418" s="323"/>
      <x:c r="B1418" s="322"/>
      <x:c r="C1418" s="322"/>
      <x:c r="D1418" s="322"/>
      <x:c r="E1418" s="324"/>
      <x:c r="F1418" s="322"/>
    </x:row>
    <x:row r="1419" spans="1:6" ht="20">
      <x:c r="A1419" s="323"/>
      <x:c r="B1419" s="322"/>
      <x:c r="C1419" s="322"/>
      <x:c r="D1419" s="322"/>
      <x:c r="E1419" s="324"/>
      <x:c r="F1419" s="322"/>
    </x:row>
    <x:row r="1420" spans="1:6" ht="20">
      <x:c r="A1420" s="323"/>
      <x:c r="B1420" s="322"/>
      <x:c r="C1420" s="322"/>
      <x:c r="D1420" s="322"/>
      <x:c r="E1420" s="324"/>
      <x:c r="F1420" s="322"/>
    </x:row>
    <x:row r="1421" spans="1:6" ht="20">
      <x:c r="A1421" s="323"/>
      <x:c r="B1421" s="322"/>
      <x:c r="C1421" s="322"/>
      <x:c r="D1421" s="322"/>
      <x:c r="E1421" s="324"/>
      <x:c r="F1421" s="322"/>
    </x:row>
    <x:row r="1422" spans="1:6" ht="20">
      <x:c r="A1422" s="323"/>
      <x:c r="B1422" s="322"/>
      <x:c r="C1422" s="322"/>
      <x:c r="D1422" s="322"/>
      <x:c r="E1422" s="324"/>
      <x:c r="F1422" s="322"/>
    </x:row>
    <x:row r="1423" spans="1:6" ht="20">
      <x:c r="A1423" s="323"/>
      <x:c r="B1423" s="322"/>
      <x:c r="C1423" s="322"/>
      <x:c r="D1423" s="322"/>
      <x:c r="E1423" s="324"/>
      <x:c r="F1423" s="322"/>
    </x:row>
    <x:row r="1424" spans="1:6" ht="20">
      <x:c r="A1424" s="323"/>
      <x:c r="B1424" s="322"/>
      <x:c r="C1424" s="322"/>
      <x:c r="D1424" s="322"/>
      <x:c r="E1424" s="324"/>
      <x:c r="F1424" s="322"/>
    </x:row>
    <x:row r="1425" spans="1:6" ht="20">
      <x:c r="A1425" s="323"/>
      <x:c r="B1425" s="322"/>
      <x:c r="C1425" s="322"/>
      <x:c r="D1425" s="322"/>
      <x:c r="E1425" s="324"/>
      <x:c r="F1425" s="322"/>
    </x:row>
    <x:row r="1426" spans="1:6" ht="20">
      <x:c r="A1426" s="323"/>
      <x:c r="B1426" s="322"/>
      <x:c r="C1426" s="322"/>
      <x:c r="D1426" s="322"/>
      <x:c r="E1426" s="324"/>
      <x:c r="F1426" s="322"/>
    </x:row>
    <x:row r="1427" spans="1:6" ht="20">
      <x:c r="A1427" s="323"/>
      <x:c r="B1427" s="322"/>
      <x:c r="C1427" s="322"/>
      <x:c r="D1427" s="322"/>
      <x:c r="E1427" s="324"/>
      <x:c r="F1427" s="322"/>
    </x:row>
    <x:row r="1428" spans="1:6" ht="20">
      <x:c r="A1428" s="323"/>
      <x:c r="B1428" s="322"/>
      <x:c r="C1428" s="322"/>
      <x:c r="D1428" s="322"/>
      <x:c r="E1428" s="324"/>
      <x:c r="F1428" s="322"/>
    </x:row>
    <x:row r="1429" spans="1:6" ht="20">
      <x:c r="A1429" s="323"/>
      <x:c r="B1429" s="322"/>
      <x:c r="C1429" s="322"/>
      <x:c r="D1429" s="322"/>
      <x:c r="E1429" s="324"/>
      <x:c r="F1429" s="322"/>
    </x:row>
    <x:row r="1430" spans="1:6" ht="20">
      <x:c r="A1430" s="323"/>
      <x:c r="B1430" s="322"/>
      <x:c r="C1430" s="322"/>
      <x:c r="D1430" s="322"/>
      <x:c r="E1430" s="324"/>
      <x:c r="F1430" s="322"/>
    </x:row>
    <x:row r="1431" spans="1:6" ht="20">
      <x:c r="A1431" s="323"/>
      <x:c r="B1431" s="322"/>
      <x:c r="C1431" s="322"/>
      <x:c r="D1431" s="322"/>
      <x:c r="E1431" s="324"/>
      <x:c r="F1431" s="322"/>
    </x:row>
    <x:row r="1432" spans="1:6" ht="20">
      <x:c r="A1432" s="323"/>
      <x:c r="B1432" s="322"/>
      <x:c r="C1432" s="322"/>
      <x:c r="D1432" s="322"/>
      <x:c r="E1432" s="324"/>
      <x:c r="F1432" s="322"/>
    </x:row>
    <x:row r="1433" spans="1:6" ht="20">
      <x:c r="A1433" s="323"/>
      <x:c r="B1433" s="322"/>
      <x:c r="C1433" s="322"/>
      <x:c r="D1433" s="322"/>
      <x:c r="E1433" s="324"/>
      <x:c r="F1433" s="322"/>
    </x:row>
    <x:row r="1434" spans="1:6" ht="20">
      <x:c r="A1434" s="323"/>
      <x:c r="B1434" s="322"/>
      <x:c r="C1434" s="322"/>
      <x:c r="D1434" s="322"/>
      <x:c r="E1434" s="324"/>
      <x:c r="F1434" s="322"/>
    </x:row>
    <x:row r="1435" spans="1:6" ht="20">
      <x:c r="A1435" s="323"/>
      <x:c r="B1435" s="322"/>
      <x:c r="C1435" s="322"/>
      <x:c r="D1435" s="322"/>
      <x:c r="E1435" s="324"/>
      <x:c r="F1435" s="322"/>
    </x:row>
    <x:row r="1436" spans="1:6" ht="20">
      <x:c r="A1436" s="323"/>
      <x:c r="B1436" s="322"/>
      <x:c r="C1436" s="322"/>
      <x:c r="D1436" s="322"/>
      <x:c r="E1436" s="324"/>
      <x:c r="F1436" s="322"/>
    </x:row>
    <x:row r="1437" spans="1:6" ht="20">
      <x:c r="A1437" s="323"/>
      <x:c r="B1437" s="322"/>
      <x:c r="C1437" s="322"/>
      <x:c r="D1437" s="322"/>
      <x:c r="E1437" s="324"/>
      <x:c r="F1437" s="322"/>
    </x:row>
    <x:row r="1438" spans="1:6" ht="20">
      <x:c r="A1438" s="323"/>
      <x:c r="B1438" s="322"/>
      <x:c r="C1438" s="322"/>
      <x:c r="D1438" s="322"/>
      <x:c r="E1438" s="324"/>
      <x:c r="F1438" s="322"/>
    </x:row>
    <x:row r="1439" spans="1:6" ht="20">
      <x:c r="A1439" s="323"/>
      <x:c r="B1439" s="322"/>
      <x:c r="C1439" s="322"/>
      <x:c r="D1439" s="322"/>
      <x:c r="E1439" s="324"/>
      <x:c r="F1439" s="322"/>
    </x:row>
    <x:row r="1440" spans="1:6" ht="20">
      <x:c r="A1440" s="323"/>
      <x:c r="B1440" s="322"/>
      <x:c r="C1440" s="322"/>
      <x:c r="D1440" s="322"/>
      <x:c r="E1440" s="324"/>
      <x:c r="F1440" s="322"/>
    </x:row>
    <x:row r="1441" spans="1:6" ht="20">
      <x:c r="A1441" s="323"/>
      <x:c r="B1441" s="322"/>
      <x:c r="C1441" s="322"/>
      <x:c r="D1441" s="322"/>
      <x:c r="E1441" s="324"/>
      <x:c r="F1441" s="322"/>
    </x:row>
    <x:row r="1442" spans="1:6" ht="20">
      <x:c r="A1442" s="323"/>
      <x:c r="B1442" s="322"/>
      <x:c r="C1442" s="322"/>
      <x:c r="D1442" s="322"/>
      <x:c r="E1442" s="324"/>
      <x:c r="F1442" s="322"/>
    </x:row>
    <x:row r="1443" spans="1:6" ht="20">
      <x:c r="A1443" s="323"/>
      <x:c r="B1443" s="322"/>
      <x:c r="C1443" s="322"/>
      <x:c r="D1443" s="322"/>
      <x:c r="E1443" s="324"/>
      <x:c r="F1443" s="322"/>
    </x:row>
    <x:row r="1444" spans="1:6" ht="20">
      <x:c r="A1444" s="323"/>
      <x:c r="B1444" s="322"/>
      <x:c r="C1444" s="322"/>
      <x:c r="D1444" s="322"/>
      <x:c r="E1444" s="324"/>
      <x:c r="F1444" s="322"/>
    </x:row>
    <x:row r="1445" spans="1:6" ht="20">
      <x:c r="A1445" s="323"/>
      <x:c r="B1445" s="322"/>
      <x:c r="C1445" s="322"/>
      <x:c r="D1445" s="322"/>
      <x:c r="E1445" s="324"/>
      <x:c r="F1445" s="322"/>
    </x:row>
    <x:row r="1446" spans="1:6" ht="20">
      <x:c r="A1446" s="323"/>
      <x:c r="B1446" s="322"/>
      <x:c r="C1446" s="322"/>
      <x:c r="D1446" s="322"/>
      <x:c r="E1446" s="324"/>
      <x:c r="F1446" s="322"/>
    </x:row>
    <x:row r="1447" spans="1:6" ht="20">
      <x:c r="A1447" s="323"/>
      <x:c r="B1447" s="322"/>
      <x:c r="C1447" s="322"/>
      <x:c r="D1447" s="322"/>
      <x:c r="E1447" s="324"/>
      <x:c r="F1447" s="322"/>
    </x:row>
    <x:row r="1448" spans="1:6" ht="20">
      <x:c r="A1448" s="323"/>
      <x:c r="B1448" s="322"/>
      <x:c r="C1448" s="322"/>
      <x:c r="D1448" s="322"/>
      <x:c r="E1448" s="324"/>
      <x:c r="F1448" s="322"/>
    </x:row>
    <x:row r="1449" spans="1:6" ht="20">
      <x:c r="A1449" s="323"/>
      <x:c r="B1449" s="322"/>
      <x:c r="C1449" s="322"/>
      <x:c r="D1449" s="322"/>
      <x:c r="E1449" s="324"/>
      <x:c r="F1449" s="322"/>
    </x:row>
    <x:row r="1450" spans="1:6" ht="20">
      <x:c r="A1450" s="323"/>
      <x:c r="B1450" s="322"/>
      <x:c r="C1450" s="322"/>
      <x:c r="D1450" s="322"/>
      <x:c r="E1450" s="324"/>
      <x:c r="F1450" s="322"/>
    </x:row>
    <x:row r="1451" spans="1:6" ht="20">
      <x:c r="A1451" s="323"/>
      <x:c r="B1451" s="322"/>
      <x:c r="C1451" s="322"/>
      <x:c r="D1451" s="322"/>
      <x:c r="E1451" s="324"/>
      <x:c r="F1451" s="322"/>
    </x:row>
    <x:row r="1452" spans="1:6" ht="20">
      <x:c r="A1452" s="323"/>
      <x:c r="B1452" s="322"/>
      <x:c r="C1452" s="322"/>
      <x:c r="D1452" s="322"/>
      <x:c r="E1452" s="324"/>
      <x:c r="F1452" s="322"/>
    </x:row>
    <x:row r="1453" spans="1:6" ht="20">
      <x:c r="A1453" s="323"/>
      <x:c r="B1453" s="322"/>
      <x:c r="C1453" s="322"/>
      <x:c r="D1453" s="322"/>
      <x:c r="E1453" s="324"/>
      <x:c r="F1453" s="322"/>
    </x:row>
    <x:row r="1454" spans="1:6" ht="20">
      <x:c r="A1454" s="323"/>
      <x:c r="B1454" s="322"/>
      <x:c r="C1454" s="322"/>
      <x:c r="D1454" s="322"/>
      <x:c r="E1454" s="324"/>
      <x:c r="F1454" s="322"/>
    </x:row>
    <x:row r="1455" spans="1:6" ht="20">
      <x:c r="A1455" s="323"/>
      <x:c r="B1455" s="322"/>
      <x:c r="C1455" s="322"/>
      <x:c r="D1455" s="322"/>
      <x:c r="E1455" s="324"/>
      <x:c r="F1455" s="322"/>
    </x:row>
    <x:row r="1456" spans="1:6" ht="20">
      <x:c r="A1456" s="323"/>
      <x:c r="B1456" s="322"/>
      <x:c r="C1456" s="322"/>
      <x:c r="D1456" s="322"/>
      <x:c r="E1456" s="324"/>
      <x:c r="F1456" s="322"/>
    </x:row>
    <x:row r="1457" spans="1:6" ht="20">
      <x:c r="A1457" s="323"/>
      <x:c r="B1457" s="322"/>
      <x:c r="C1457" s="322"/>
      <x:c r="D1457" s="322"/>
      <x:c r="E1457" s="324"/>
      <x:c r="F1457" s="322"/>
    </x:row>
    <x:row r="1458" spans="1:6" ht="20">
      <x:c r="A1458" s="323"/>
      <x:c r="B1458" s="322"/>
      <x:c r="C1458" s="322"/>
      <x:c r="D1458" s="322"/>
      <x:c r="E1458" s="324"/>
      <x:c r="F1458" s="322"/>
    </x:row>
    <x:row r="1459" spans="1:6" ht="20">
      <x:c r="A1459" s="323"/>
      <x:c r="B1459" s="322"/>
      <x:c r="C1459" s="322"/>
      <x:c r="D1459" s="322"/>
      <x:c r="E1459" s="324"/>
      <x:c r="F1459" s="322"/>
    </x:row>
    <x:row r="1460" spans="1:6" ht="20">
      <x:c r="A1460" s="323"/>
      <x:c r="B1460" s="322"/>
      <x:c r="C1460" s="322"/>
      <x:c r="D1460" s="322"/>
      <x:c r="E1460" s="324"/>
      <x:c r="F1460" s="322"/>
    </x:row>
    <x:row r="1461" spans="1:6" ht="20">
      <x:c r="A1461" s="323"/>
      <x:c r="B1461" s="322"/>
      <x:c r="C1461" s="322"/>
      <x:c r="D1461" s="322"/>
      <x:c r="E1461" s="324"/>
      <x:c r="F1461" s="322"/>
    </x:row>
    <x:row r="1462" spans="1:6" ht="20">
      <x:c r="A1462" s="323"/>
      <x:c r="B1462" s="322"/>
      <x:c r="C1462" s="322"/>
      <x:c r="D1462" s="322"/>
      <x:c r="E1462" s="324"/>
      <x:c r="F1462" s="322"/>
    </x:row>
    <x:row r="1463" spans="1:6" ht="20">
      <x:c r="A1463" s="323"/>
      <x:c r="B1463" s="322"/>
      <x:c r="C1463" s="322"/>
      <x:c r="D1463" s="322"/>
      <x:c r="E1463" s="324"/>
      <x:c r="F1463" s="322"/>
    </x:row>
    <x:row r="1464" spans="1:6" ht="20">
      <x:c r="A1464" s="323"/>
      <x:c r="B1464" s="322"/>
      <x:c r="C1464" s="322"/>
      <x:c r="D1464" s="322"/>
      <x:c r="E1464" s="324"/>
      <x:c r="F1464" s="322"/>
    </x:row>
    <x:row r="1465" spans="1:6" ht="20">
      <x:c r="A1465" s="323"/>
      <x:c r="B1465" s="322"/>
      <x:c r="C1465" s="322"/>
      <x:c r="D1465" s="322"/>
      <x:c r="E1465" s="324"/>
      <x:c r="F1465" s="322"/>
    </x:row>
    <x:row r="1466" spans="1:6" ht="20">
      <x:c r="A1466" s="323"/>
      <x:c r="B1466" s="322"/>
      <x:c r="C1466" s="322"/>
      <x:c r="D1466" s="322"/>
      <x:c r="E1466" s="324"/>
      <x:c r="F1466" s="322"/>
    </x:row>
    <x:row r="1467" spans="1:6" ht="20">
      <x:c r="A1467" s="323"/>
      <x:c r="B1467" s="322"/>
      <x:c r="C1467" s="322"/>
      <x:c r="D1467" s="322"/>
      <x:c r="E1467" s="324"/>
      <x:c r="F1467" s="322"/>
    </x:row>
    <x:row r="1468" spans="1:6" ht="20">
      <x:c r="A1468" s="323"/>
      <x:c r="B1468" s="322"/>
      <x:c r="C1468" s="322"/>
      <x:c r="D1468" s="322"/>
      <x:c r="E1468" s="324"/>
      <x:c r="F1468" s="322"/>
    </x:row>
    <x:row r="1469" spans="1:6" ht="20">
      <x:c r="A1469" s="323"/>
      <x:c r="B1469" s="322"/>
      <x:c r="C1469" s="322"/>
      <x:c r="D1469" s="322"/>
      <x:c r="E1469" s="324"/>
      <x:c r="F1469" s="322"/>
    </x:row>
    <x:row r="1470" spans="1:6" ht="20">
      <x:c r="A1470" s="323"/>
      <x:c r="B1470" s="322"/>
      <x:c r="C1470" s="322"/>
      <x:c r="D1470" s="322"/>
      <x:c r="E1470" s="324"/>
      <x:c r="F1470" s="322"/>
    </x:row>
    <x:row r="1471" spans="1:6" ht="20">
      <x:c r="A1471" s="323"/>
      <x:c r="B1471" s="322"/>
      <x:c r="C1471" s="322"/>
      <x:c r="D1471" s="322"/>
      <x:c r="E1471" s="324"/>
      <x:c r="F1471" s="322"/>
    </x:row>
    <x:row r="1472" spans="1:6" ht="20">
      <x:c r="A1472" s="323"/>
      <x:c r="B1472" s="322"/>
      <x:c r="C1472" s="322"/>
      <x:c r="D1472" s="322"/>
      <x:c r="E1472" s="324"/>
      <x:c r="F1472" s="322"/>
    </x:row>
    <x:row r="1473" spans="1:6" ht="20">
      <x:c r="A1473" s="323"/>
      <x:c r="B1473" s="322"/>
      <x:c r="C1473" s="322"/>
      <x:c r="D1473" s="322"/>
      <x:c r="E1473" s="324"/>
      <x:c r="F1473" s="322"/>
    </x:row>
    <x:row r="1474" spans="1:6" ht="20">
      <x:c r="A1474" s="323"/>
      <x:c r="B1474" s="322"/>
      <x:c r="C1474" s="322"/>
      <x:c r="D1474" s="322"/>
      <x:c r="E1474" s="324"/>
      <x:c r="F1474" s="322"/>
    </x:row>
    <x:row r="1475" spans="1:6" ht="20">
      <x:c r="A1475" s="323"/>
      <x:c r="B1475" s="322"/>
      <x:c r="C1475" s="322"/>
      <x:c r="D1475" s="322"/>
      <x:c r="E1475" s="324"/>
      <x:c r="F1475" s="322"/>
    </x:row>
    <x:row r="1476" spans="1:6" ht="20">
      <x:c r="A1476" s="323"/>
      <x:c r="B1476" s="322"/>
      <x:c r="C1476" s="322"/>
      <x:c r="D1476" s="322"/>
      <x:c r="E1476" s="324"/>
      <x:c r="F1476" s="322"/>
    </x:row>
    <x:row r="1477" spans="1:6" ht="20">
      <x:c r="A1477" s="323"/>
      <x:c r="B1477" s="322"/>
      <x:c r="C1477" s="322"/>
      <x:c r="D1477" s="322"/>
      <x:c r="E1477" s="324"/>
      <x:c r="F1477" s="322"/>
    </x:row>
    <x:row r="1478" spans="1:6" ht="20">
      <x:c r="A1478" s="323"/>
      <x:c r="B1478" s="322"/>
      <x:c r="C1478" s="322"/>
      <x:c r="D1478" s="322"/>
      <x:c r="E1478" s="324"/>
      <x:c r="F1478" s="322"/>
    </x:row>
    <x:row r="1479" spans="1:6" ht="20">
      <x:c r="A1479" s="323"/>
      <x:c r="B1479" s="322"/>
      <x:c r="C1479" s="322"/>
      <x:c r="D1479" s="322"/>
      <x:c r="E1479" s="324"/>
      <x:c r="F1479" s="322"/>
    </x:row>
    <x:row r="1480" spans="1:6" ht="20">
      <x:c r="A1480" s="323"/>
      <x:c r="B1480" s="322"/>
      <x:c r="C1480" s="322"/>
      <x:c r="D1480" s="322"/>
      <x:c r="E1480" s="324"/>
      <x:c r="F1480" s="322"/>
    </x:row>
    <x:row r="1481" spans="1:6" ht="20">
      <x:c r="A1481" s="323"/>
      <x:c r="B1481" s="322"/>
      <x:c r="C1481" s="322"/>
      <x:c r="D1481" s="322"/>
      <x:c r="E1481" s="324"/>
      <x:c r="F1481" s="322"/>
    </x:row>
    <x:row r="1482" spans="1:6" ht="20">
      <x:c r="A1482" s="323"/>
      <x:c r="B1482" s="322"/>
      <x:c r="C1482" s="322"/>
      <x:c r="D1482" s="322"/>
      <x:c r="E1482" s="324"/>
      <x:c r="F1482" s="322"/>
    </x:row>
    <x:row r="1483" spans="1:6" ht="20">
      <x:c r="A1483" s="323"/>
      <x:c r="B1483" s="322"/>
      <x:c r="C1483" s="322"/>
      <x:c r="D1483" s="322"/>
      <x:c r="E1483" s="324"/>
      <x:c r="F1483" s="322"/>
    </x:row>
    <x:row r="1484" spans="1:6" ht="20">
      <x:c r="A1484" s="323"/>
      <x:c r="B1484" s="322"/>
      <x:c r="C1484" s="322"/>
      <x:c r="D1484" s="322"/>
      <x:c r="E1484" s="324"/>
      <x:c r="F1484" s="322"/>
    </x:row>
    <x:row r="1485" spans="1:6" ht="20">
      <x:c r="A1485" s="323"/>
      <x:c r="B1485" s="322"/>
      <x:c r="C1485" s="322"/>
      <x:c r="D1485" s="322"/>
      <x:c r="E1485" s="324"/>
      <x:c r="F1485" s="322"/>
    </x:row>
    <x:row r="1486" spans="1:6" ht="20">
      <x:c r="A1486" s="323"/>
      <x:c r="B1486" s="322"/>
      <x:c r="C1486" s="322"/>
      <x:c r="D1486" s="322"/>
      <x:c r="E1486" s="324"/>
      <x:c r="F1486" s="322"/>
    </x:row>
    <x:row r="1487" spans="1:6" ht="20">
      <x:c r="A1487" s="323"/>
      <x:c r="B1487" s="322"/>
      <x:c r="C1487" s="322"/>
      <x:c r="D1487" s="322"/>
      <x:c r="E1487" s="324"/>
      <x:c r="F1487" s="322"/>
    </x:row>
    <x:row r="1488" spans="1:6" ht="20">
      <x:c r="A1488" s="323"/>
      <x:c r="B1488" s="322"/>
      <x:c r="C1488" s="322"/>
      <x:c r="D1488" s="322"/>
      <x:c r="E1488" s="324"/>
      <x:c r="F1488" s="322"/>
    </x:row>
    <x:row r="1489" spans="1:6" ht="20">
      <x:c r="A1489" s="323"/>
      <x:c r="B1489" s="322"/>
      <x:c r="C1489" s="322"/>
      <x:c r="D1489" s="322"/>
      <x:c r="E1489" s="324"/>
      <x:c r="F1489" s="322"/>
    </x:row>
    <x:row r="1490" spans="1:6" ht="20">
      <x:c r="A1490" s="323"/>
      <x:c r="B1490" s="322"/>
      <x:c r="C1490" s="322"/>
      <x:c r="D1490" s="322"/>
      <x:c r="E1490" s="324"/>
      <x:c r="F1490" s="322"/>
    </x:row>
    <x:row r="1491" spans="1:6" ht="20">
      <x:c r="A1491" s="323"/>
      <x:c r="B1491" s="322"/>
      <x:c r="C1491" s="322"/>
      <x:c r="D1491" s="322"/>
      <x:c r="E1491" s="324"/>
      <x:c r="F1491" s="322"/>
    </x:row>
    <x:row r="1492" spans="1:6" ht="20">
      <x:c r="A1492" s="323"/>
      <x:c r="B1492" s="322"/>
      <x:c r="C1492" s="322"/>
      <x:c r="D1492" s="322"/>
      <x:c r="E1492" s="324"/>
      <x:c r="F1492" s="322"/>
    </x:row>
    <x:row r="1493" spans="1:6" ht="20">
      <x:c r="A1493" s="323"/>
      <x:c r="B1493" s="322"/>
      <x:c r="C1493" s="322"/>
      <x:c r="D1493" s="322"/>
      <x:c r="E1493" s="324"/>
      <x:c r="F1493" s="322"/>
    </x:row>
    <x:row r="1494" spans="1:6" ht="20">
      <x:c r="A1494" s="323"/>
      <x:c r="B1494" s="322"/>
      <x:c r="C1494" s="322"/>
      <x:c r="D1494" s="322"/>
      <x:c r="E1494" s="324"/>
      <x:c r="F1494" s="322"/>
    </x:row>
    <x:row r="1495" spans="1:6" ht="20">
      <x:c r="A1495" s="323"/>
      <x:c r="B1495" s="322"/>
      <x:c r="C1495" s="322"/>
      <x:c r="D1495" s="322"/>
      <x:c r="E1495" s="324"/>
      <x:c r="F1495" s="322"/>
    </x:row>
    <x:row r="1496" spans="1:6" ht="20">
      <x:c r="A1496" s="323"/>
      <x:c r="B1496" s="322"/>
      <x:c r="C1496" s="322"/>
      <x:c r="D1496" s="322"/>
      <x:c r="E1496" s="324"/>
      <x:c r="F1496" s="322"/>
    </x:row>
    <x:row r="1497" spans="1:6" ht="20">
      <x:c r="A1497" s="323"/>
      <x:c r="B1497" s="322"/>
      <x:c r="C1497" s="322"/>
      <x:c r="D1497" s="322"/>
      <x:c r="E1497" s="324"/>
      <x:c r="F1497" s="322"/>
    </x:row>
    <x:row r="1498" spans="1:6" ht="20">
      <x:c r="A1498" s="323"/>
      <x:c r="B1498" s="322"/>
      <x:c r="C1498" s="322"/>
      <x:c r="D1498" s="322"/>
      <x:c r="E1498" s="324"/>
      <x:c r="F1498" s="322"/>
    </x:row>
    <x:row r="1499" spans="1:6" ht="20">
      <x:c r="A1499" s="323"/>
      <x:c r="B1499" s="322"/>
      <x:c r="C1499" s="322"/>
      <x:c r="D1499" s="322"/>
      <x:c r="E1499" s="324"/>
      <x:c r="F1499" s="322"/>
    </x:row>
    <x:row r="1500" spans="1:6" ht="20">
      <x:c r="A1500" s="323"/>
      <x:c r="B1500" s="322"/>
      <x:c r="C1500" s="322"/>
      <x:c r="D1500" s="322"/>
      <x:c r="E1500" s="324"/>
      <x:c r="F1500" s="322"/>
    </x:row>
    <x:row r="1501" spans="1:6" ht="20">
      <x:c r="A1501" s="323"/>
      <x:c r="B1501" s="322"/>
      <x:c r="C1501" s="322"/>
      <x:c r="D1501" s="322"/>
      <x:c r="E1501" s="324"/>
      <x:c r="F1501" s="322"/>
    </x:row>
    <x:row r="1502" spans="1:6" ht="20">
      <x:c r="A1502" s="323"/>
      <x:c r="B1502" s="322"/>
      <x:c r="C1502" s="322"/>
      <x:c r="D1502" s="322"/>
      <x:c r="E1502" s="324"/>
      <x:c r="F1502" s="322"/>
    </x:row>
    <x:row r="1503" spans="1:6" ht="20">
      <x:c r="A1503" s="323"/>
      <x:c r="B1503" s="322"/>
      <x:c r="C1503" s="322"/>
      <x:c r="D1503" s="322"/>
      <x:c r="E1503" s="324"/>
      <x:c r="F1503" s="322"/>
    </x:row>
    <x:row r="1504" spans="1:6" ht="20">
      <x:c r="A1504" s="323"/>
      <x:c r="B1504" s="322"/>
      <x:c r="C1504" s="322"/>
      <x:c r="D1504" s="322"/>
      <x:c r="E1504" s="324"/>
      <x:c r="F1504" s="322"/>
    </x:row>
    <x:row r="1505" spans="1:6" ht="20">
      <x:c r="A1505" s="323"/>
      <x:c r="B1505" s="322"/>
      <x:c r="C1505" s="322"/>
      <x:c r="D1505" s="322"/>
      <x:c r="E1505" s="324"/>
      <x:c r="F1505" s="322"/>
    </x:row>
    <x:row r="1506" spans="1:6" ht="20">
      <x:c r="A1506" s="323"/>
      <x:c r="B1506" s="322"/>
      <x:c r="C1506" s="322"/>
      <x:c r="D1506" s="322"/>
      <x:c r="E1506" s="324"/>
      <x:c r="F1506" s="322"/>
    </x:row>
    <x:row r="1507" spans="1:6" ht="20">
      <x:c r="A1507" s="323"/>
      <x:c r="B1507" s="322"/>
      <x:c r="C1507" s="322"/>
      <x:c r="D1507" s="322"/>
      <x:c r="E1507" s="324"/>
      <x:c r="F1507" s="322"/>
    </x:row>
    <x:row r="1508" spans="1:6" ht="20">
      <x:c r="A1508" s="323"/>
      <x:c r="B1508" s="322"/>
      <x:c r="C1508" s="322"/>
      <x:c r="D1508" s="322"/>
      <x:c r="E1508" s="324"/>
      <x:c r="F1508" s="322"/>
    </x:row>
    <x:row r="1509" spans="1:6" ht="20">
      <x:c r="A1509" s="323"/>
      <x:c r="B1509" s="322"/>
      <x:c r="C1509" s="322"/>
      <x:c r="D1509" s="322"/>
      <x:c r="E1509" s="324"/>
      <x:c r="F1509" s="322"/>
    </x:row>
    <x:row r="1510" spans="1:6" ht="20">
      <x:c r="A1510" s="323"/>
      <x:c r="B1510" s="322"/>
      <x:c r="C1510" s="322"/>
      <x:c r="D1510" s="322"/>
      <x:c r="E1510" s="324"/>
      <x:c r="F1510" s="322"/>
    </x:row>
    <x:row r="1511" spans="1:6" ht="20">
      <x:c r="A1511" s="323"/>
      <x:c r="B1511" s="322"/>
      <x:c r="C1511" s="322"/>
      <x:c r="D1511" s="322"/>
      <x:c r="E1511" s="324"/>
      <x:c r="F1511" s="322"/>
    </x:row>
    <x:row r="1512" spans="1:6" ht="20">
      <x:c r="A1512" s="323"/>
      <x:c r="B1512" s="322"/>
      <x:c r="C1512" s="322"/>
      <x:c r="D1512" s="322"/>
      <x:c r="E1512" s="324"/>
      <x:c r="F1512" s="322"/>
    </x:row>
    <x:row r="1513" spans="1:6" ht="20">
      <x:c r="A1513" s="323"/>
      <x:c r="B1513" s="322"/>
      <x:c r="C1513" s="322"/>
      <x:c r="D1513" s="322"/>
      <x:c r="E1513" s="324"/>
      <x:c r="F1513" s="322"/>
    </x:row>
    <x:row r="1514" spans="1:6" ht="20">
      <x:c r="A1514" s="323"/>
      <x:c r="B1514" s="322"/>
      <x:c r="C1514" s="322"/>
      <x:c r="D1514" s="322"/>
      <x:c r="E1514" s="324"/>
      <x:c r="F1514" s="322"/>
    </x:row>
    <x:row r="1515" spans="1:6" ht="20">
      <x:c r="A1515" s="323"/>
      <x:c r="B1515" s="322"/>
      <x:c r="C1515" s="322"/>
      <x:c r="D1515" s="322"/>
      <x:c r="E1515" s="324"/>
      <x:c r="F1515" s="322"/>
    </x:row>
    <x:row r="1516" spans="1:6" ht="20">
      <x:c r="A1516" s="323"/>
      <x:c r="B1516" s="322"/>
      <x:c r="C1516" s="322"/>
      <x:c r="D1516" s="322"/>
      <x:c r="E1516" s="324"/>
      <x:c r="F1516" s="322"/>
    </x:row>
    <x:row r="1517" spans="1:6" ht="20">
      <x:c r="A1517" s="323"/>
      <x:c r="B1517" s="322"/>
      <x:c r="C1517" s="322"/>
      <x:c r="D1517" s="322"/>
      <x:c r="E1517" s="324"/>
      <x:c r="F1517" s="322"/>
    </x:row>
    <x:row r="1518" spans="1:6" ht="20">
      <x:c r="A1518" s="323"/>
      <x:c r="B1518" s="322"/>
      <x:c r="C1518" s="322"/>
      <x:c r="D1518" s="322"/>
      <x:c r="E1518" s="324"/>
      <x:c r="F1518" s="322"/>
    </x:row>
    <x:row r="1519" spans="1:6" ht="20">
      <x:c r="A1519" s="323"/>
      <x:c r="B1519" s="322"/>
      <x:c r="C1519" s="322"/>
      <x:c r="D1519" s="322"/>
      <x:c r="E1519" s="324"/>
      <x:c r="F1519" s="322"/>
    </x:row>
    <x:row r="1520" spans="1:6" ht="20">
      <x:c r="A1520" s="323"/>
      <x:c r="B1520" s="322"/>
      <x:c r="C1520" s="322"/>
      <x:c r="D1520" s="322"/>
      <x:c r="E1520" s="324"/>
      <x:c r="F1520" s="322"/>
    </x:row>
    <x:row r="1521" spans="1:6" ht="20">
      <x:c r="A1521" s="323"/>
      <x:c r="B1521" s="322"/>
      <x:c r="C1521" s="322"/>
      <x:c r="D1521" s="322"/>
      <x:c r="E1521" s="324"/>
      <x:c r="F1521" s="322"/>
    </x:row>
    <x:row r="1522" spans="1:6" ht="20">
      <x:c r="A1522" s="323"/>
      <x:c r="B1522" s="322"/>
      <x:c r="C1522" s="322"/>
      <x:c r="D1522" s="322"/>
      <x:c r="E1522" s="324"/>
      <x:c r="F1522" s="322"/>
    </x:row>
    <x:row r="1523" spans="1:6" ht="20">
      <x:c r="A1523" s="323"/>
      <x:c r="B1523" s="322"/>
      <x:c r="C1523" s="322"/>
      <x:c r="D1523" s="322"/>
      <x:c r="E1523" s="324"/>
      <x:c r="F1523" s="322"/>
    </x:row>
    <x:row r="1524" spans="1:6" ht="20">
      <x:c r="A1524" s="323"/>
      <x:c r="B1524" s="322"/>
      <x:c r="C1524" s="322"/>
      <x:c r="D1524" s="322"/>
      <x:c r="E1524" s="324"/>
      <x:c r="F1524" s="322"/>
    </x:row>
    <x:row r="1525" spans="1:6" ht="20">
      <x:c r="A1525" s="323"/>
      <x:c r="B1525" s="322"/>
      <x:c r="C1525" s="322"/>
      <x:c r="D1525" s="322"/>
      <x:c r="E1525" s="324"/>
      <x:c r="F1525" s="322"/>
    </x:row>
    <x:row r="1526" spans="1:6" ht="20">
      <x:c r="A1526" s="323"/>
      <x:c r="B1526" s="322"/>
      <x:c r="C1526" s="322"/>
      <x:c r="D1526" s="322"/>
      <x:c r="E1526" s="324"/>
      <x:c r="F1526" s="322"/>
    </x:row>
    <x:row r="1527" spans="1:6" ht="20">
      <x:c r="A1527" s="323"/>
      <x:c r="B1527" s="322"/>
      <x:c r="C1527" s="322"/>
      <x:c r="D1527" s="322"/>
      <x:c r="E1527" s="324"/>
      <x:c r="F1527" s="322"/>
    </x:row>
    <x:row r="1528" spans="1:6" ht="20">
      <x:c r="A1528" s="323"/>
      <x:c r="B1528" s="322"/>
      <x:c r="C1528" s="322"/>
      <x:c r="D1528" s="322"/>
      <x:c r="E1528" s="324"/>
      <x:c r="F1528" s="322"/>
    </x:row>
    <x:row r="1529" spans="1:6" ht="20">
      <x:c r="A1529" s="323"/>
      <x:c r="B1529" s="322"/>
      <x:c r="C1529" s="322"/>
      <x:c r="D1529" s="322"/>
      <x:c r="E1529" s="324"/>
      <x:c r="F1529" s="322"/>
    </x:row>
    <x:row r="1530" spans="1:6" ht="20">
      <x:c r="A1530" s="323"/>
      <x:c r="B1530" s="322"/>
      <x:c r="C1530" s="322"/>
      <x:c r="D1530" s="322"/>
      <x:c r="E1530" s="324"/>
      <x:c r="F1530" s="322"/>
    </x:row>
    <x:row r="1531" spans="1:6" ht="20">
      <x:c r="A1531" s="323"/>
      <x:c r="B1531" s="322"/>
      <x:c r="C1531" s="322"/>
      <x:c r="D1531" s="322"/>
      <x:c r="E1531" s="324"/>
      <x:c r="F1531" s="322"/>
    </x:row>
    <x:row r="1532" spans="1:6" ht="20">
      <x:c r="A1532" s="323"/>
      <x:c r="B1532" s="322"/>
      <x:c r="C1532" s="322"/>
      <x:c r="D1532" s="322"/>
      <x:c r="E1532" s="324"/>
      <x:c r="F1532" s="322"/>
    </x:row>
    <x:row r="1533" spans="1:6" ht="20">
      <x:c r="A1533" s="323"/>
      <x:c r="B1533" s="322"/>
      <x:c r="C1533" s="322"/>
      <x:c r="D1533" s="322"/>
      <x:c r="E1533" s="324"/>
      <x:c r="F1533" s="322"/>
    </x:row>
    <x:row r="1534" spans="1:6" ht="20">
      <x:c r="A1534" s="323"/>
      <x:c r="B1534" s="322"/>
      <x:c r="C1534" s="322"/>
      <x:c r="D1534" s="322"/>
      <x:c r="E1534" s="324"/>
      <x:c r="F1534" s="322"/>
    </x:row>
    <x:row r="1535" spans="1:6" ht="20">
      <x:c r="A1535" s="323"/>
      <x:c r="B1535" s="322"/>
      <x:c r="C1535" s="322"/>
      <x:c r="D1535" s="322"/>
      <x:c r="E1535" s="324"/>
      <x:c r="F1535" s="322"/>
    </x:row>
    <x:row r="1536" spans="1:6" ht="20">
      <x:c r="A1536" s="323"/>
      <x:c r="B1536" s="322"/>
      <x:c r="C1536" s="322"/>
      <x:c r="D1536" s="322"/>
      <x:c r="E1536" s="324"/>
      <x:c r="F1536" s="322"/>
    </x:row>
    <x:row r="1537" spans="1:6" ht="20">
      <x:c r="A1537" s="323"/>
      <x:c r="B1537" s="322"/>
      <x:c r="C1537" s="322"/>
      <x:c r="D1537" s="322"/>
      <x:c r="E1537" s="324"/>
      <x:c r="F1537" s="322"/>
    </x:row>
    <x:row r="1538" spans="1:6" ht="20">
      <x:c r="A1538" s="323"/>
      <x:c r="B1538" s="322"/>
      <x:c r="C1538" s="322"/>
      <x:c r="D1538" s="322"/>
      <x:c r="E1538" s="324"/>
      <x:c r="F1538" s="322"/>
    </x:row>
    <x:row r="1539" spans="1:6" ht="20">
      <x:c r="A1539" s="323"/>
      <x:c r="B1539" s="322"/>
      <x:c r="C1539" s="322"/>
      <x:c r="D1539" s="322"/>
      <x:c r="E1539" s="324"/>
      <x:c r="F1539" s="322"/>
    </x:row>
    <x:row r="1540" spans="1:6" ht="20">
      <x:c r="A1540" s="323"/>
      <x:c r="B1540" s="322"/>
      <x:c r="C1540" s="322"/>
      <x:c r="D1540" s="322"/>
      <x:c r="E1540" s="324"/>
      <x:c r="F1540" s="322"/>
    </x:row>
    <x:row r="1541" spans="1:6" ht="20">
      <x:c r="A1541" s="323"/>
      <x:c r="B1541" s="322"/>
      <x:c r="C1541" s="322"/>
      <x:c r="D1541" s="322"/>
      <x:c r="E1541" s="324"/>
      <x:c r="F1541" s="322"/>
    </x:row>
    <x:row r="1542" spans="1:6" ht="20">
      <x:c r="A1542" s="323"/>
      <x:c r="B1542" s="322"/>
      <x:c r="C1542" s="322"/>
      <x:c r="D1542" s="322"/>
      <x:c r="E1542" s="324"/>
      <x:c r="F1542" s="322"/>
    </x:row>
    <x:row r="1543" spans="1:6" ht="20">
      <x:c r="A1543" s="323"/>
      <x:c r="B1543" s="322"/>
      <x:c r="C1543" s="322"/>
      <x:c r="D1543" s="322"/>
      <x:c r="E1543" s="324"/>
      <x:c r="F1543" s="322"/>
    </x:row>
    <x:row r="1544" spans="1:6" ht="20">
      <x:c r="A1544" s="323"/>
      <x:c r="B1544" s="322"/>
      <x:c r="C1544" s="322"/>
      <x:c r="D1544" s="322"/>
      <x:c r="E1544" s="324"/>
      <x:c r="F1544" s="322"/>
    </x:row>
    <x:row r="1545" spans="1:6" ht="20">
      <x:c r="A1545" s="323"/>
      <x:c r="B1545" s="322"/>
      <x:c r="C1545" s="322"/>
      <x:c r="D1545" s="322"/>
      <x:c r="E1545" s="324"/>
      <x:c r="F1545" s="322"/>
    </x:row>
    <x:row r="1546" spans="1:6" ht="20">
      <x:c r="A1546" s="323"/>
      <x:c r="B1546" s="322"/>
      <x:c r="C1546" s="322"/>
      <x:c r="D1546" s="322"/>
      <x:c r="E1546" s="324"/>
      <x:c r="F1546" s="322"/>
    </x:row>
    <x:row r="1547" spans="1:6" ht="20">
      <x:c r="A1547" s="323"/>
      <x:c r="B1547" s="322"/>
      <x:c r="C1547" s="322"/>
      <x:c r="D1547" s="322"/>
      <x:c r="E1547" s="324"/>
      <x:c r="F1547" s="322"/>
    </x:row>
    <x:row r="1548" spans="1:6" ht="20">
      <x:c r="A1548" s="323"/>
      <x:c r="B1548" s="322"/>
      <x:c r="C1548" s="322"/>
      <x:c r="D1548" s="322"/>
      <x:c r="E1548" s="324"/>
      <x:c r="F1548" s="322"/>
    </x:row>
    <x:row r="1549" spans="1:6" ht="20">
      <x:c r="A1549" s="323"/>
      <x:c r="B1549" s="322"/>
      <x:c r="C1549" s="322"/>
      <x:c r="D1549" s="322"/>
      <x:c r="E1549" s="324"/>
      <x:c r="F1549" s="322"/>
    </x:row>
    <x:row r="1550" spans="1:6" ht="20">
      <x:c r="A1550" s="323"/>
      <x:c r="B1550" s="322"/>
      <x:c r="C1550" s="322"/>
      <x:c r="D1550" s="322"/>
      <x:c r="E1550" s="324"/>
      <x:c r="F1550" s="322"/>
    </x:row>
    <x:row r="1551" spans="1:6" ht="20">
      <x:c r="A1551" s="323"/>
      <x:c r="B1551" s="322"/>
      <x:c r="C1551" s="322"/>
      <x:c r="D1551" s="322"/>
      <x:c r="E1551" s="324"/>
      <x:c r="F1551" s="322"/>
    </x:row>
    <x:row r="1552" spans="1:6" ht="20">
      <x:c r="A1552" s="323"/>
      <x:c r="B1552" s="322"/>
      <x:c r="C1552" s="322"/>
      <x:c r="D1552" s="322"/>
      <x:c r="E1552" s="324"/>
      <x:c r="F1552" s="322"/>
    </x:row>
    <x:row r="1553" spans="1:6" ht="20">
      <x:c r="A1553" s="323"/>
      <x:c r="B1553" s="322"/>
      <x:c r="C1553" s="322"/>
      <x:c r="D1553" s="322"/>
      <x:c r="E1553" s="324"/>
      <x:c r="F1553" s="322"/>
    </x:row>
    <x:row r="1554" spans="1:6" ht="20">
      <x:c r="A1554" s="323"/>
      <x:c r="B1554" s="322"/>
      <x:c r="C1554" s="322"/>
      <x:c r="D1554" s="322"/>
      <x:c r="E1554" s="324"/>
      <x:c r="F1554" s="322"/>
    </x:row>
    <x:row r="1555" spans="1:6" ht="20">
      <x:c r="A1555" s="323"/>
      <x:c r="B1555" s="322"/>
      <x:c r="C1555" s="322"/>
      <x:c r="D1555" s="322"/>
      <x:c r="E1555" s="324"/>
      <x:c r="F1555" s="322"/>
    </x:row>
    <x:row r="1556" spans="1:6" ht="20">
      <x:c r="A1556" s="323"/>
      <x:c r="B1556" s="322"/>
      <x:c r="C1556" s="322"/>
      <x:c r="D1556" s="322"/>
      <x:c r="E1556" s="324"/>
      <x:c r="F1556" s="322"/>
    </x:row>
    <x:row r="1557" spans="1:6" ht="20">
      <x:c r="A1557" s="323"/>
      <x:c r="B1557" s="322"/>
      <x:c r="C1557" s="322"/>
      <x:c r="D1557" s="322"/>
      <x:c r="E1557" s="324"/>
      <x:c r="F1557" s="322"/>
    </x:row>
    <x:row r="1558" spans="1:6" ht="20">
      <x:c r="A1558" s="323"/>
      <x:c r="B1558" s="322"/>
      <x:c r="C1558" s="322"/>
      <x:c r="D1558" s="322"/>
      <x:c r="E1558" s="324"/>
      <x:c r="F1558" s="322"/>
    </x:row>
    <x:row r="1559" spans="1:6" ht="20">
      <x:c r="A1559" s="323"/>
      <x:c r="B1559" s="322"/>
      <x:c r="C1559" s="322"/>
      <x:c r="D1559" s="322"/>
      <x:c r="E1559" s="324"/>
      <x:c r="F1559" s="322"/>
    </x:row>
    <x:row r="1560" spans="1:6" ht="20">
      <x:c r="A1560" s="323"/>
      <x:c r="B1560" s="322"/>
      <x:c r="C1560" s="322"/>
      <x:c r="D1560" s="322"/>
      <x:c r="E1560" s="324"/>
      <x:c r="F1560" s="322"/>
    </x:row>
    <x:row r="1561" spans="1:6" ht="20">
      <x:c r="A1561" s="323"/>
      <x:c r="B1561" s="322"/>
      <x:c r="C1561" s="322"/>
      <x:c r="D1561" s="322"/>
      <x:c r="E1561" s="324"/>
      <x:c r="F1561" s="322"/>
    </x:row>
    <x:row r="1562" spans="1:6" ht="20">
      <x:c r="A1562" s="323"/>
      <x:c r="B1562" s="322"/>
      <x:c r="C1562" s="322"/>
      <x:c r="D1562" s="322"/>
      <x:c r="E1562" s="324"/>
      <x:c r="F1562" s="322"/>
    </x:row>
    <x:row r="1563" spans="1:6" ht="20">
      <x:c r="A1563" s="323"/>
      <x:c r="B1563" s="322"/>
      <x:c r="C1563" s="322"/>
      <x:c r="D1563" s="322"/>
      <x:c r="E1563" s="324"/>
      <x:c r="F1563" s="322"/>
    </x:row>
    <x:row r="1564" spans="1:6" ht="20">
      <x:c r="A1564" s="323"/>
      <x:c r="B1564" s="322"/>
      <x:c r="C1564" s="322"/>
      <x:c r="D1564" s="322"/>
      <x:c r="E1564" s="324"/>
      <x:c r="F1564" s="322"/>
    </x:row>
    <x:row r="1565" spans="1:6" ht="20">
      <x:c r="A1565" s="323"/>
      <x:c r="B1565" s="322"/>
      <x:c r="C1565" s="322"/>
      <x:c r="D1565" s="322"/>
      <x:c r="E1565" s="324"/>
      <x:c r="F1565" s="322"/>
    </x:row>
    <x:row r="1566" spans="1:6" ht="20">
      <x:c r="A1566" s="323"/>
      <x:c r="B1566" s="322"/>
      <x:c r="C1566" s="322"/>
      <x:c r="D1566" s="322"/>
      <x:c r="E1566" s="324"/>
      <x:c r="F1566" s="322"/>
    </x:row>
    <x:row r="1567" spans="1:6" ht="20">
      <x:c r="A1567" s="323"/>
      <x:c r="B1567" s="322"/>
      <x:c r="C1567" s="322"/>
      <x:c r="D1567" s="322"/>
      <x:c r="E1567" s="324"/>
      <x:c r="F1567" s="322"/>
    </x:row>
    <x:row r="1568" spans="1:6" ht="20">
      <x:c r="A1568" s="323"/>
      <x:c r="B1568" s="322"/>
      <x:c r="C1568" s="322"/>
      <x:c r="D1568" s="322"/>
      <x:c r="E1568" s="324"/>
      <x:c r="F1568" s="322"/>
    </x:row>
    <x:row r="1569" spans="1:6" ht="20">
      <x:c r="A1569" s="323"/>
      <x:c r="B1569" s="322"/>
      <x:c r="C1569" s="322"/>
      <x:c r="D1569" s="322"/>
      <x:c r="E1569" s="324"/>
      <x:c r="F1569" s="322"/>
    </x:row>
    <x:row r="1570" spans="1:6" ht="20">
      <x:c r="A1570" s="323"/>
      <x:c r="B1570" s="322"/>
      <x:c r="C1570" s="322"/>
      <x:c r="D1570" s="322"/>
      <x:c r="E1570" s="324"/>
      <x:c r="F1570" s="322"/>
    </x:row>
    <x:row r="1571" spans="1:6" ht="20">
      <x:c r="A1571" s="323"/>
      <x:c r="B1571" s="322"/>
      <x:c r="C1571" s="322"/>
      <x:c r="D1571" s="322"/>
      <x:c r="E1571" s="324"/>
      <x:c r="F1571" s="322"/>
    </x:row>
    <x:row r="1572" spans="1:6" ht="20">
      <x:c r="A1572" s="323"/>
      <x:c r="B1572" s="322"/>
      <x:c r="C1572" s="322"/>
      <x:c r="D1572" s="322"/>
      <x:c r="E1572" s="324"/>
      <x:c r="F1572" s="322"/>
    </x:row>
    <x:row r="1573" spans="1:6" ht="20">
      <x:c r="A1573" s="323"/>
      <x:c r="B1573" s="322"/>
      <x:c r="C1573" s="322"/>
      <x:c r="D1573" s="322"/>
      <x:c r="E1573" s="324"/>
      <x:c r="F1573" s="322"/>
    </x:row>
    <x:row r="1574" spans="1:6" ht="20">
      <x:c r="A1574" s="323"/>
      <x:c r="B1574" s="322"/>
      <x:c r="C1574" s="322"/>
      <x:c r="D1574" s="322"/>
      <x:c r="E1574" s="324"/>
      <x:c r="F1574" s="322"/>
    </x:row>
    <x:row r="1575" spans="1:6" ht="20">
      <x:c r="A1575" s="323"/>
      <x:c r="B1575" s="322"/>
      <x:c r="C1575" s="322"/>
      <x:c r="D1575" s="322"/>
      <x:c r="E1575" s="324"/>
      <x:c r="F1575" s="322"/>
    </x:row>
    <x:row r="1576" spans="1:6" ht="20">
      <x:c r="A1576" s="323"/>
      <x:c r="B1576" s="322"/>
      <x:c r="C1576" s="322"/>
      <x:c r="D1576" s="322"/>
      <x:c r="E1576" s="324"/>
      <x:c r="F1576" s="322"/>
    </x:row>
    <x:row r="1577" spans="1:6" ht="20">
      <x:c r="A1577" s="323"/>
      <x:c r="B1577" s="322"/>
      <x:c r="C1577" s="322"/>
      <x:c r="D1577" s="322"/>
      <x:c r="E1577" s="324"/>
      <x:c r="F1577" s="322"/>
    </x:row>
    <x:row r="1578" spans="1:6" ht="20">
      <x:c r="A1578" s="323"/>
      <x:c r="B1578" s="322"/>
      <x:c r="C1578" s="322"/>
      <x:c r="D1578" s="322"/>
      <x:c r="E1578" s="324"/>
      <x:c r="F1578" s="322"/>
    </x:row>
    <x:row r="1579" spans="1:6" ht="20">
      <x:c r="A1579" s="323"/>
      <x:c r="B1579" s="322"/>
      <x:c r="C1579" s="322"/>
      <x:c r="D1579" s="322"/>
      <x:c r="E1579" s="324"/>
      <x:c r="F1579" s="322"/>
    </x:row>
    <x:row r="1580" spans="1:6" ht="20">
      <x:c r="A1580" s="323"/>
      <x:c r="B1580" s="322"/>
      <x:c r="C1580" s="322"/>
      <x:c r="D1580" s="322"/>
      <x:c r="E1580" s="324"/>
      <x:c r="F1580" s="322"/>
    </x:row>
    <x:row r="1581" spans="1:6" ht="20">
      <x:c r="A1581" s="323"/>
      <x:c r="B1581" s="322"/>
      <x:c r="C1581" s="322"/>
      <x:c r="D1581" s="322"/>
      <x:c r="E1581" s="324"/>
      <x:c r="F1581" s="322"/>
    </x:row>
    <x:row r="1582" spans="1:6" ht="20">
      <x:c r="A1582" s="323"/>
      <x:c r="B1582" s="322"/>
      <x:c r="C1582" s="322"/>
      <x:c r="D1582" s="322"/>
      <x:c r="E1582" s="324"/>
      <x:c r="F1582" s="322"/>
    </x:row>
    <x:row r="1583" spans="1:6" ht="20">
      <x:c r="A1583" s="323"/>
      <x:c r="B1583" s="322"/>
      <x:c r="C1583" s="322"/>
      <x:c r="D1583" s="322"/>
      <x:c r="E1583" s="324"/>
      <x:c r="F1583" s="322"/>
    </x:row>
    <x:row r="1584" spans="1:6" ht="20">
      <x:c r="A1584" s="323"/>
      <x:c r="B1584" s="322"/>
      <x:c r="C1584" s="322"/>
      <x:c r="D1584" s="322"/>
      <x:c r="E1584" s="324"/>
      <x:c r="F1584" s="322"/>
    </x:row>
    <x:row r="1585" spans="1:6" ht="20">
      <x:c r="A1585" s="323"/>
      <x:c r="B1585" s="322"/>
      <x:c r="C1585" s="322"/>
      <x:c r="D1585" s="322"/>
      <x:c r="E1585" s="324"/>
      <x:c r="F1585" s="322"/>
    </x:row>
    <x:row r="1586" spans="1:6" ht="20">
      <x:c r="A1586" s="323"/>
      <x:c r="B1586" s="322"/>
      <x:c r="C1586" s="322"/>
      <x:c r="D1586" s="322"/>
      <x:c r="E1586" s="324"/>
      <x:c r="F1586" s="322"/>
    </x:row>
    <x:row r="1587" spans="1:6" ht="20">
      <x:c r="A1587" s="323"/>
      <x:c r="B1587" s="322"/>
      <x:c r="C1587" s="322"/>
      <x:c r="D1587" s="322"/>
      <x:c r="E1587" s="324"/>
      <x:c r="F1587" s="322"/>
    </x:row>
    <x:row r="1588" spans="1:6" ht="20">
      <x:c r="A1588" s="323"/>
      <x:c r="B1588" s="322"/>
      <x:c r="C1588" s="322"/>
      <x:c r="D1588" s="322"/>
      <x:c r="E1588" s="324"/>
      <x:c r="F1588" s="322"/>
    </x:row>
    <x:row r="1589" spans="1:6" ht="20">
      <x:c r="A1589" s="323"/>
      <x:c r="B1589" s="322"/>
      <x:c r="C1589" s="322"/>
      <x:c r="D1589" s="322"/>
      <x:c r="E1589" s="324"/>
      <x:c r="F1589" s="322"/>
    </x:row>
    <x:row r="1590" spans="1:6" ht="20">
      <x:c r="A1590" s="323"/>
      <x:c r="B1590" s="322"/>
      <x:c r="C1590" s="322"/>
      <x:c r="D1590" s="322"/>
      <x:c r="E1590" s="324"/>
      <x:c r="F1590" s="322"/>
    </x:row>
    <x:row r="1591" spans="1:6" ht="20">
      <x:c r="A1591" s="323"/>
      <x:c r="B1591" s="322"/>
      <x:c r="C1591" s="322"/>
      <x:c r="D1591" s="322"/>
      <x:c r="E1591" s="324"/>
      <x:c r="F1591" s="322"/>
    </x:row>
    <x:row r="1592" spans="1:6" ht="20">
      <x:c r="A1592" s="323"/>
      <x:c r="B1592" s="322"/>
      <x:c r="C1592" s="322"/>
      <x:c r="D1592" s="322"/>
      <x:c r="E1592" s="324"/>
      <x:c r="F1592" s="322"/>
    </x:row>
    <x:row r="1593" spans="1:6" ht="20">
      <x:c r="A1593" s="323"/>
      <x:c r="B1593" s="322"/>
      <x:c r="C1593" s="322"/>
      <x:c r="D1593" s="322"/>
      <x:c r="E1593" s="324"/>
      <x:c r="F1593" s="322"/>
    </x:row>
    <x:row r="1594" spans="1:6" ht="20">
      <x:c r="A1594" s="323"/>
      <x:c r="B1594" s="322"/>
      <x:c r="C1594" s="322"/>
      <x:c r="D1594" s="322"/>
      <x:c r="E1594" s="324"/>
      <x:c r="F1594" s="322"/>
    </x:row>
    <x:row r="1595" spans="1:6" ht="20">
      <x:c r="A1595" s="323"/>
      <x:c r="B1595" s="322"/>
      <x:c r="C1595" s="322"/>
      <x:c r="D1595" s="322"/>
      <x:c r="E1595" s="324"/>
      <x:c r="F1595" s="322"/>
    </x:row>
    <x:row r="1596" spans="1:6" ht="20">
      <x:c r="A1596" s="323"/>
      <x:c r="B1596" s="322"/>
      <x:c r="C1596" s="322"/>
      <x:c r="D1596" s="322"/>
      <x:c r="E1596" s="324"/>
      <x:c r="F1596" s="322"/>
    </x:row>
    <x:row r="1597" spans="1:6" ht="20">
      <x:c r="A1597" s="323"/>
      <x:c r="B1597" s="322"/>
      <x:c r="C1597" s="322"/>
      <x:c r="D1597" s="322"/>
      <x:c r="E1597" s="324"/>
      <x:c r="F1597" s="322"/>
    </x:row>
    <x:row r="1598" spans="1:6" ht="20">
      <x:c r="A1598" s="323"/>
      <x:c r="B1598" s="322"/>
      <x:c r="C1598" s="322"/>
      <x:c r="D1598" s="322"/>
      <x:c r="E1598" s="324"/>
      <x:c r="F1598" s="322"/>
    </x:row>
    <x:row r="1599" spans="1:6" ht="20">
      <x:c r="A1599" s="323"/>
      <x:c r="B1599" s="322"/>
      <x:c r="C1599" s="322"/>
      <x:c r="D1599" s="322"/>
      <x:c r="E1599" s="324"/>
      <x:c r="F1599" s="322"/>
    </x:row>
    <x:row r="1600" spans="1:6" ht="20">
      <x:c r="A1600" s="323"/>
      <x:c r="B1600" s="322"/>
      <x:c r="C1600" s="322"/>
      <x:c r="D1600" s="322"/>
      <x:c r="E1600" s="324"/>
      <x:c r="F1600" s="322"/>
    </x:row>
    <x:row r="1601" spans="1:6" ht="20">
      <x:c r="A1601" s="323"/>
      <x:c r="B1601" s="322"/>
      <x:c r="C1601" s="322"/>
      <x:c r="D1601" s="322"/>
      <x:c r="E1601" s="324"/>
      <x:c r="F1601" s="322"/>
    </x:row>
    <x:row r="1602" spans="1:6" ht="20">
      <x:c r="A1602" s="323"/>
      <x:c r="B1602" s="322"/>
      <x:c r="C1602" s="322"/>
      <x:c r="D1602" s="322"/>
      <x:c r="E1602" s="324"/>
      <x:c r="F1602" s="322"/>
    </x:row>
    <x:row r="1603" spans="1:6" ht="20">
      <x:c r="A1603" s="323"/>
      <x:c r="B1603" s="322"/>
      <x:c r="C1603" s="322"/>
      <x:c r="D1603" s="322"/>
      <x:c r="E1603" s="324"/>
      <x:c r="F1603" s="322"/>
    </x:row>
    <x:row r="1604" spans="1:6" ht="20">
      <x:c r="A1604" s="323"/>
      <x:c r="B1604" s="322"/>
      <x:c r="C1604" s="322"/>
      <x:c r="D1604" s="322"/>
      <x:c r="E1604" s="324"/>
      <x:c r="F1604" s="322"/>
    </x:row>
    <x:row r="1605" spans="1:6" ht="20">
      <x:c r="A1605" s="323"/>
      <x:c r="B1605" s="322"/>
      <x:c r="C1605" s="322"/>
      <x:c r="D1605" s="322"/>
      <x:c r="E1605" s="324"/>
      <x:c r="F1605" s="322"/>
    </x:row>
    <x:row r="1606" spans="1:6" ht="20">
      <x:c r="A1606" s="323"/>
      <x:c r="B1606" s="322"/>
      <x:c r="C1606" s="322"/>
      <x:c r="D1606" s="322"/>
      <x:c r="E1606" s="324"/>
      <x:c r="F1606" s="322"/>
    </x:row>
    <x:row r="1607" spans="1:6" ht="20">
      <x:c r="A1607" s="323"/>
      <x:c r="B1607" s="322"/>
      <x:c r="C1607" s="322"/>
      <x:c r="D1607" s="322"/>
      <x:c r="E1607" s="324"/>
      <x:c r="F1607" s="322"/>
    </x:row>
    <x:row r="1608" spans="1:6" ht="20">
      <x:c r="A1608" s="323"/>
      <x:c r="B1608" s="322"/>
      <x:c r="C1608" s="322"/>
      <x:c r="D1608" s="322"/>
      <x:c r="E1608" s="324"/>
      <x:c r="F1608" s="322"/>
    </x:row>
    <x:row r="1609" spans="1:6" ht="20">
      <x:c r="A1609" s="323"/>
      <x:c r="B1609" s="322"/>
      <x:c r="C1609" s="322"/>
      <x:c r="D1609" s="322"/>
      <x:c r="E1609" s="324"/>
      <x:c r="F1609" s="322"/>
    </x:row>
    <x:row r="1610" spans="1:6" ht="20">
      <x:c r="A1610" s="323"/>
      <x:c r="B1610" s="322"/>
      <x:c r="C1610" s="322"/>
      <x:c r="D1610" s="322"/>
      <x:c r="E1610" s="324"/>
      <x:c r="F1610" s="322"/>
    </x:row>
    <x:row r="1611" spans="1:6" ht="20">
      <x:c r="A1611" s="323"/>
      <x:c r="B1611" s="322"/>
      <x:c r="C1611" s="322"/>
      <x:c r="D1611" s="322"/>
      <x:c r="E1611" s="324"/>
      <x:c r="F1611" s="322"/>
    </x:row>
    <x:row r="1612" spans="1:6" ht="20">
      <x:c r="A1612" s="323"/>
      <x:c r="B1612" s="322"/>
      <x:c r="C1612" s="322"/>
      <x:c r="D1612" s="322"/>
      <x:c r="E1612" s="324"/>
      <x:c r="F1612" s="322"/>
    </x:row>
    <x:row r="1613" spans="1:6" ht="20">
      <x:c r="A1613" s="323"/>
      <x:c r="B1613" s="322"/>
      <x:c r="C1613" s="322"/>
      <x:c r="D1613" s="322"/>
      <x:c r="E1613" s="324"/>
      <x:c r="F1613" s="322"/>
    </x:row>
    <x:row r="1614" spans="1:6" ht="20">
      <x:c r="A1614" s="323"/>
      <x:c r="B1614" s="322"/>
      <x:c r="C1614" s="322"/>
      <x:c r="D1614" s="322"/>
      <x:c r="E1614" s="324"/>
      <x:c r="F1614" s="322"/>
    </x:row>
    <x:row r="1615" spans="1:6" ht="20">
      <x:c r="A1615" s="323"/>
      <x:c r="B1615" s="322"/>
      <x:c r="C1615" s="322"/>
      <x:c r="D1615" s="322"/>
      <x:c r="E1615" s="324"/>
      <x:c r="F1615" s="322"/>
    </x:row>
    <x:row r="1616" spans="1:6" ht="20">
      <x:c r="A1616" s="323"/>
      <x:c r="B1616" s="322"/>
      <x:c r="C1616" s="322"/>
      <x:c r="D1616" s="322"/>
      <x:c r="E1616" s="324"/>
      <x:c r="F1616" s="322"/>
    </x:row>
    <x:row r="1617" spans="1:6" ht="20">
      <x:c r="A1617" s="323"/>
      <x:c r="B1617" s="322"/>
      <x:c r="C1617" s="322"/>
      <x:c r="D1617" s="322"/>
      <x:c r="E1617" s="324"/>
      <x:c r="F1617" s="322"/>
    </x:row>
    <x:row r="1618" spans="1:6" ht="20">
      <x:c r="A1618" s="323"/>
      <x:c r="B1618" s="322"/>
      <x:c r="C1618" s="322"/>
      <x:c r="D1618" s="322"/>
      <x:c r="E1618" s="324"/>
      <x:c r="F1618" s="322"/>
    </x:row>
    <x:row r="1619" spans="1:6" ht="20">
      <x:c r="A1619" s="323"/>
      <x:c r="B1619" s="322"/>
      <x:c r="C1619" s="322"/>
      <x:c r="D1619" s="322"/>
      <x:c r="E1619" s="324"/>
      <x:c r="F1619" s="322"/>
    </x:row>
    <x:row r="1620" spans="1:6" ht="20">
      <x:c r="A1620" s="323"/>
      <x:c r="B1620" s="322"/>
      <x:c r="C1620" s="322"/>
      <x:c r="D1620" s="322"/>
      <x:c r="E1620" s="324"/>
      <x:c r="F1620" s="322"/>
    </x:row>
    <x:row r="1621" spans="1:6" ht="20">
      <x:c r="A1621" s="323"/>
      <x:c r="B1621" s="322"/>
      <x:c r="C1621" s="322"/>
      <x:c r="D1621" s="322"/>
      <x:c r="E1621" s="324"/>
      <x:c r="F1621" s="322"/>
    </x:row>
    <x:row r="1622" spans="1:6" ht="20">
      <x:c r="A1622" s="323"/>
      <x:c r="B1622" s="322"/>
      <x:c r="C1622" s="322"/>
      <x:c r="D1622" s="322"/>
      <x:c r="E1622" s="324"/>
      <x:c r="F1622" s="322"/>
    </x:row>
    <x:row r="1623" spans="1:6" ht="20">
      <x:c r="A1623" s="323"/>
      <x:c r="B1623" s="322"/>
      <x:c r="C1623" s="322"/>
      <x:c r="D1623" s="322"/>
      <x:c r="E1623" s="324"/>
      <x:c r="F1623" s="322"/>
    </x:row>
    <x:row r="1624" spans="1:6" ht="20">
      <x:c r="A1624" s="323"/>
      <x:c r="B1624" s="322"/>
      <x:c r="C1624" s="322"/>
      <x:c r="D1624" s="322"/>
      <x:c r="E1624" s="324"/>
      <x:c r="F1624" s="322"/>
    </x:row>
    <x:row r="1625" spans="1:6" ht="20">
      <x:c r="A1625" s="323"/>
      <x:c r="B1625" s="322"/>
      <x:c r="C1625" s="322"/>
      <x:c r="D1625" s="322"/>
      <x:c r="E1625" s="324"/>
      <x:c r="F1625" s="322"/>
    </x:row>
    <x:row r="1626" spans="1:6" ht="20">
      <x:c r="A1626" s="323"/>
      <x:c r="B1626" s="322"/>
      <x:c r="C1626" s="322"/>
      <x:c r="D1626" s="322"/>
      <x:c r="E1626" s="324"/>
      <x:c r="F1626" s="322"/>
    </x:row>
    <x:row r="1627" spans="1:6" ht="20">
      <x:c r="A1627" s="323"/>
      <x:c r="B1627" s="322"/>
      <x:c r="C1627" s="322"/>
      <x:c r="D1627" s="322"/>
      <x:c r="E1627" s="324"/>
      <x:c r="F1627" s="322"/>
    </x:row>
    <x:row r="1628" spans="1:6" ht="20">
      <x:c r="A1628" s="323"/>
      <x:c r="B1628" s="322"/>
      <x:c r="C1628" s="322"/>
      <x:c r="D1628" s="322"/>
      <x:c r="E1628" s="324"/>
      <x:c r="F1628" s="322"/>
    </x:row>
    <x:row r="1629" spans="1:6" ht="20">
      <x:c r="A1629" s="323"/>
      <x:c r="B1629" s="322"/>
      <x:c r="C1629" s="322"/>
      <x:c r="D1629" s="322"/>
      <x:c r="E1629" s="324"/>
      <x:c r="F1629" s="322"/>
    </x:row>
    <x:row r="1630" spans="1:6" ht="20">
      <x:c r="A1630" s="323"/>
      <x:c r="B1630" s="322"/>
      <x:c r="C1630" s="322"/>
      <x:c r="D1630" s="322"/>
      <x:c r="E1630" s="324"/>
      <x:c r="F1630" s="322"/>
    </x:row>
    <x:row r="1631" spans="1:6" ht="20">
      <x:c r="A1631" s="323"/>
      <x:c r="B1631" s="322"/>
      <x:c r="C1631" s="322"/>
      <x:c r="D1631" s="322"/>
      <x:c r="E1631" s="324"/>
      <x:c r="F1631" s="322"/>
    </x:row>
    <x:row r="1632" spans="1:6" ht="20">
      <x:c r="A1632" s="323"/>
      <x:c r="B1632" s="322"/>
      <x:c r="C1632" s="322"/>
      <x:c r="D1632" s="322"/>
      <x:c r="E1632" s="324"/>
      <x:c r="F1632" s="322"/>
    </x:row>
    <x:row r="1633" spans="1:6" ht="20">
      <x:c r="A1633" s="323"/>
      <x:c r="B1633" s="322"/>
      <x:c r="C1633" s="322"/>
      <x:c r="D1633" s="322"/>
      <x:c r="E1633" s="324"/>
      <x:c r="F1633" s="322"/>
    </x:row>
    <x:row r="1634" spans="1:6" ht="20">
      <x:c r="A1634" s="323"/>
      <x:c r="B1634" s="322"/>
      <x:c r="C1634" s="322"/>
      <x:c r="D1634" s="322"/>
      <x:c r="E1634" s="324"/>
      <x:c r="F1634" s="322"/>
    </x:row>
    <x:row r="1635" spans="1:6" ht="20">
      <x:c r="A1635" s="323"/>
      <x:c r="B1635" s="322"/>
      <x:c r="C1635" s="322"/>
      <x:c r="D1635" s="322"/>
      <x:c r="E1635" s="324"/>
      <x:c r="F1635" s="322"/>
    </x:row>
    <x:row r="1636" spans="1:6" ht="20">
      <x:c r="A1636" s="323"/>
      <x:c r="B1636" s="322"/>
      <x:c r="C1636" s="322"/>
      <x:c r="D1636" s="322"/>
      <x:c r="E1636" s="324"/>
      <x:c r="F1636" s="322"/>
    </x:row>
    <x:row r="1637" spans="1:6" ht="20">
      <x:c r="A1637" s="323"/>
      <x:c r="B1637" s="322"/>
      <x:c r="C1637" s="322"/>
      <x:c r="D1637" s="322"/>
      <x:c r="E1637" s="324"/>
      <x:c r="F1637" s="322"/>
    </x:row>
    <x:row r="1638" spans="1:6" ht="20">
      <x:c r="A1638" s="323"/>
      <x:c r="B1638" s="322"/>
      <x:c r="C1638" s="322"/>
      <x:c r="D1638" s="322"/>
      <x:c r="E1638" s="324"/>
      <x:c r="F1638" s="322"/>
    </x:row>
    <x:row r="1639" spans="1:6" ht="20">
      <x:c r="A1639" s="323"/>
      <x:c r="B1639" s="322"/>
      <x:c r="C1639" s="322"/>
      <x:c r="D1639" s="322"/>
      <x:c r="E1639" s="324"/>
      <x:c r="F1639" s="322"/>
    </x:row>
    <x:row r="1640" spans="1:6" ht="20">
      <x:c r="A1640" s="323"/>
      <x:c r="B1640" s="322"/>
      <x:c r="C1640" s="322"/>
      <x:c r="D1640" s="322"/>
      <x:c r="E1640" s="324"/>
      <x:c r="F1640" s="322"/>
    </x:row>
    <x:row r="1641" spans="1:6" ht="20">
      <x:c r="A1641" s="323"/>
      <x:c r="B1641" s="322"/>
      <x:c r="C1641" s="322"/>
      <x:c r="D1641" s="322"/>
      <x:c r="E1641" s="324"/>
      <x:c r="F1641" s="322"/>
    </x:row>
    <x:row r="1642" spans="1:6" ht="20">
      <x:c r="A1642" s="323"/>
      <x:c r="B1642" s="322"/>
      <x:c r="C1642" s="322"/>
      <x:c r="D1642" s="322"/>
      <x:c r="E1642" s="324"/>
      <x:c r="F1642" s="322"/>
    </x:row>
    <x:row r="1643" spans="1:6" ht="20">
      <x:c r="A1643" s="323"/>
      <x:c r="B1643" s="322"/>
      <x:c r="C1643" s="322"/>
      <x:c r="D1643" s="322"/>
      <x:c r="E1643" s="324"/>
      <x:c r="F1643" s="322"/>
    </x:row>
    <x:row r="1644" spans="1:6" ht="20">
      <x:c r="A1644" s="323"/>
      <x:c r="B1644" s="322"/>
      <x:c r="C1644" s="322"/>
      <x:c r="D1644" s="322"/>
      <x:c r="E1644" s="324"/>
      <x:c r="F1644" s="322"/>
    </x:row>
    <x:row r="1645" spans="1:6" ht="20">
      <x:c r="A1645" s="323"/>
      <x:c r="B1645" s="322"/>
      <x:c r="C1645" s="322"/>
      <x:c r="D1645" s="322"/>
      <x:c r="E1645" s="324"/>
      <x:c r="F1645" s="322"/>
    </x:row>
    <x:row r="1646" spans="1:6" ht="20">
      <x:c r="A1646" s="323"/>
      <x:c r="B1646" s="322"/>
      <x:c r="C1646" s="322"/>
      <x:c r="D1646" s="322"/>
      <x:c r="E1646" s="324"/>
      <x:c r="F1646" s="322"/>
    </x:row>
    <x:row r="1647" spans="1:6" ht="20">
      <x:c r="A1647" s="323"/>
      <x:c r="B1647" s="322"/>
      <x:c r="C1647" s="322"/>
      <x:c r="D1647" s="322"/>
      <x:c r="E1647" s="324"/>
      <x:c r="F1647" s="322"/>
    </x:row>
    <x:row r="1648" spans="1:6" ht="20">
      <x:c r="A1648" s="323"/>
      <x:c r="B1648" s="322"/>
      <x:c r="C1648" s="322"/>
      <x:c r="D1648" s="322"/>
      <x:c r="E1648" s="324"/>
      <x:c r="F1648" s="322"/>
    </x:row>
    <x:row r="1649" spans="1:6" ht="20">
      <x:c r="A1649" s="323"/>
      <x:c r="B1649" s="322"/>
      <x:c r="C1649" s="322"/>
      <x:c r="D1649" s="322"/>
      <x:c r="E1649" s="324"/>
      <x:c r="F1649" s="322"/>
    </x:row>
    <x:row r="1650" spans="1:6" ht="20">
      <x:c r="A1650" s="323"/>
      <x:c r="B1650" s="322"/>
      <x:c r="C1650" s="322"/>
      <x:c r="D1650" s="322"/>
      <x:c r="E1650" s="324"/>
      <x:c r="F1650" s="322"/>
    </x:row>
    <x:row r="1651" spans="1:6" ht="20">
      <x:c r="A1651" s="323"/>
      <x:c r="B1651" s="322"/>
      <x:c r="C1651" s="322"/>
      <x:c r="D1651" s="322"/>
      <x:c r="E1651" s="324"/>
      <x:c r="F1651" s="322"/>
    </x:row>
    <x:row r="1652" spans="1:6" ht="20">
      <x:c r="A1652" s="323"/>
      <x:c r="B1652" s="322"/>
      <x:c r="C1652" s="322"/>
      <x:c r="D1652" s="322"/>
      <x:c r="E1652" s="324"/>
      <x:c r="F1652" s="322"/>
    </x:row>
    <x:row r="1653" spans="1:6" ht="20">
      <x:c r="A1653" s="323"/>
      <x:c r="B1653" s="322"/>
      <x:c r="C1653" s="322"/>
      <x:c r="D1653" s="322"/>
      <x:c r="E1653" s="324"/>
      <x:c r="F1653" s="322"/>
    </x:row>
    <x:row r="1654" spans="1:6" ht="20">
      <x:c r="A1654" s="323"/>
      <x:c r="B1654" s="322"/>
      <x:c r="C1654" s="322"/>
      <x:c r="D1654" s="322"/>
      <x:c r="E1654" s="324"/>
      <x:c r="F1654" s="322"/>
    </x:row>
    <x:row r="1655" spans="1:6" ht="20">
      <x:c r="A1655" s="323"/>
      <x:c r="B1655" s="322"/>
      <x:c r="C1655" s="322"/>
      <x:c r="D1655" s="322"/>
      <x:c r="E1655" s="324"/>
      <x:c r="F1655" s="322"/>
    </x:row>
    <x:row r="1656" spans="1:6" ht="20">
      <x:c r="A1656" s="323"/>
      <x:c r="B1656" s="322"/>
      <x:c r="C1656" s="322"/>
      <x:c r="D1656" s="322"/>
      <x:c r="E1656" s="324"/>
      <x:c r="F1656" s="322"/>
    </x:row>
    <x:row r="1657" spans="1:6" ht="20">
      <x:c r="A1657" s="323"/>
      <x:c r="B1657" s="322"/>
      <x:c r="C1657" s="322"/>
      <x:c r="D1657" s="322"/>
      <x:c r="E1657" s="324"/>
      <x:c r="F1657" s="322"/>
    </x:row>
    <x:row r="1658" spans="1:6" ht="20">
      <x:c r="A1658" s="323"/>
      <x:c r="B1658" s="322"/>
      <x:c r="C1658" s="322"/>
      <x:c r="D1658" s="322"/>
      <x:c r="E1658" s="324"/>
      <x:c r="F1658" s="322"/>
    </x:row>
    <x:row r="1659" spans="1:6" ht="20">
      <x:c r="A1659" s="323"/>
      <x:c r="B1659" s="322"/>
      <x:c r="C1659" s="322"/>
      <x:c r="D1659" s="322"/>
      <x:c r="E1659" s="324"/>
      <x:c r="F1659" s="322"/>
    </x:row>
    <x:row r="1660" spans="1:6" ht="20">
      <x:c r="A1660" s="323"/>
      <x:c r="B1660" s="322"/>
      <x:c r="C1660" s="322"/>
      <x:c r="D1660" s="322"/>
      <x:c r="E1660" s="324"/>
      <x:c r="F1660" s="322"/>
    </x:row>
    <x:row r="1661" spans="1:6" ht="20">
      <x:c r="A1661" s="323"/>
      <x:c r="B1661" s="322"/>
      <x:c r="C1661" s="322"/>
      <x:c r="D1661" s="322"/>
      <x:c r="E1661" s="324"/>
      <x:c r="F1661" s="322"/>
    </x:row>
    <x:row r="1662" spans="1:6" ht="20">
      <x:c r="A1662" s="323"/>
      <x:c r="B1662" s="322"/>
      <x:c r="C1662" s="322"/>
      <x:c r="D1662" s="322"/>
      <x:c r="E1662" s="324"/>
      <x:c r="F1662" s="322"/>
    </x:row>
    <x:row r="1663" spans="1:6" ht="20">
      <x:c r="A1663" s="323"/>
      <x:c r="B1663" s="322"/>
      <x:c r="C1663" s="322"/>
      <x:c r="D1663" s="322"/>
      <x:c r="E1663" s="324"/>
      <x:c r="F1663" s="322"/>
    </x:row>
    <x:row r="1664" spans="1:6" ht="20">
      <x:c r="A1664" s="323"/>
      <x:c r="B1664" s="322"/>
      <x:c r="C1664" s="322"/>
      <x:c r="D1664" s="322"/>
      <x:c r="E1664" s="324"/>
      <x:c r="F1664" s="322"/>
    </x:row>
    <x:row r="1665" spans="1:6" ht="20">
      <x:c r="A1665" s="323"/>
      <x:c r="B1665" s="322"/>
      <x:c r="C1665" s="322"/>
      <x:c r="D1665" s="322"/>
      <x:c r="E1665" s="324"/>
      <x:c r="F1665" s="322"/>
    </x:row>
    <x:row r="1666" spans="1:6" ht="20">
      <x:c r="A1666" s="323"/>
      <x:c r="B1666" s="322"/>
      <x:c r="C1666" s="322"/>
      <x:c r="D1666" s="322"/>
      <x:c r="E1666" s="324"/>
      <x:c r="F1666" s="322"/>
    </x:row>
    <x:row r="1667" spans="1:6" ht="20">
      <x:c r="A1667" s="323"/>
      <x:c r="B1667" s="322"/>
      <x:c r="C1667" s="322"/>
      <x:c r="D1667" s="322"/>
      <x:c r="E1667" s="324"/>
      <x:c r="F1667" s="322"/>
    </x:row>
    <x:row r="1668" spans="1:6" ht="20">
      <x:c r="A1668" s="323"/>
      <x:c r="B1668" s="322"/>
      <x:c r="C1668" s="322"/>
      <x:c r="D1668" s="322"/>
      <x:c r="E1668" s="324"/>
      <x:c r="F1668" s="322"/>
    </x:row>
    <x:row r="1669" spans="1:6" ht="20">
      <x:c r="A1669" s="323"/>
      <x:c r="B1669" s="322"/>
      <x:c r="C1669" s="322"/>
      <x:c r="D1669" s="322"/>
      <x:c r="E1669" s="324"/>
      <x:c r="F1669" s="322"/>
    </x:row>
    <x:row r="1670" spans="1:6" ht="20">
      <x:c r="A1670" s="323"/>
      <x:c r="B1670" s="322"/>
      <x:c r="C1670" s="322"/>
      <x:c r="D1670" s="322"/>
      <x:c r="E1670" s="324"/>
      <x:c r="F1670" s="322"/>
    </x:row>
    <x:row r="1671" spans="1:6" ht="20">
      <x:c r="A1671" s="323"/>
      <x:c r="B1671" s="322"/>
      <x:c r="C1671" s="322"/>
      <x:c r="D1671" s="322"/>
      <x:c r="E1671" s="324"/>
      <x:c r="F1671" s="322"/>
    </x:row>
    <x:row r="1672" spans="1:6" ht="20">
      <x:c r="A1672" s="323"/>
      <x:c r="B1672" s="322"/>
      <x:c r="C1672" s="322"/>
      <x:c r="D1672" s="322"/>
      <x:c r="E1672" s="324"/>
      <x:c r="F1672" s="322"/>
    </x:row>
    <x:row r="1673" spans="1:6" ht="20">
      <x:c r="A1673" s="323"/>
      <x:c r="B1673" s="322"/>
      <x:c r="C1673" s="322"/>
      <x:c r="D1673" s="322"/>
      <x:c r="E1673" s="324"/>
      <x:c r="F1673" s="322"/>
    </x:row>
    <x:row r="1674" spans="1:6" ht="20">
      <x:c r="A1674" s="323"/>
      <x:c r="B1674" s="322"/>
      <x:c r="C1674" s="322"/>
      <x:c r="D1674" s="322"/>
      <x:c r="E1674" s="324"/>
      <x:c r="F1674" s="322"/>
    </x:row>
    <x:row r="1675" spans="1:6" ht="20">
      <x:c r="A1675" s="323"/>
      <x:c r="B1675" s="322"/>
      <x:c r="C1675" s="322"/>
      <x:c r="D1675" s="322"/>
      <x:c r="E1675" s="324"/>
      <x:c r="F1675" s="322"/>
    </x:row>
    <x:row r="1676" spans="1:6" ht="20">
      <x:c r="A1676" s="323"/>
      <x:c r="B1676" s="322"/>
      <x:c r="C1676" s="322"/>
      <x:c r="D1676" s="322"/>
      <x:c r="E1676" s="324"/>
      <x:c r="F1676" s="322"/>
    </x:row>
    <x:row r="1677" spans="1:6" ht="20">
      <x:c r="A1677" s="323"/>
      <x:c r="B1677" s="322"/>
      <x:c r="C1677" s="322"/>
      <x:c r="D1677" s="322"/>
      <x:c r="E1677" s="324"/>
      <x:c r="F1677" s="322"/>
    </x:row>
    <x:row r="1678" spans="1:6" ht="20">
      <x:c r="A1678" s="323"/>
      <x:c r="B1678" s="322"/>
      <x:c r="C1678" s="322"/>
      <x:c r="D1678" s="322"/>
      <x:c r="E1678" s="324"/>
      <x:c r="F1678" s="322"/>
    </x:row>
    <x:row r="1679" spans="1:6" ht="20">
      <x:c r="A1679" s="323"/>
      <x:c r="B1679" s="322"/>
      <x:c r="C1679" s="322"/>
      <x:c r="D1679" s="322"/>
      <x:c r="E1679" s="324"/>
      <x:c r="F1679" s="322"/>
    </x:row>
    <x:row r="1680" spans="1:6" ht="20">
      <x:c r="A1680" s="323"/>
      <x:c r="B1680" s="322"/>
      <x:c r="C1680" s="322"/>
      <x:c r="D1680" s="322"/>
      <x:c r="E1680" s="324"/>
      <x:c r="F1680" s="322"/>
    </x:row>
    <x:row r="1681" spans="1:6" ht="20">
      <x:c r="A1681" s="323"/>
      <x:c r="B1681" s="322"/>
      <x:c r="C1681" s="322"/>
      <x:c r="D1681" s="322"/>
      <x:c r="E1681" s="324"/>
      <x:c r="F1681" s="322"/>
    </x:row>
    <x:row r="1682" spans="1:6" ht="20">
      <x:c r="A1682" s="323"/>
      <x:c r="B1682" s="322"/>
      <x:c r="C1682" s="322"/>
      <x:c r="D1682" s="322"/>
      <x:c r="E1682" s="324"/>
      <x:c r="F1682" s="322"/>
    </x:row>
    <x:row r="1683" spans="1:6" ht="20">
      <x:c r="A1683" s="323"/>
      <x:c r="B1683" s="322"/>
      <x:c r="C1683" s="322"/>
      <x:c r="D1683" s="322"/>
      <x:c r="E1683" s="324"/>
      <x:c r="F1683" s="322"/>
    </x:row>
    <x:row r="1684" spans="1:6" ht="20">
      <x:c r="A1684" s="323"/>
      <x:c r="B1684" s="322"/>
      <x:c r="C1684" s="322"/>
      <x:c r="D1684" s="322"/>
      <x:c r="E1684" s="324"/>
      <x:c r="F1684" s="322"/>
    </x:row>
    <x:row r="1685" spans="1:6" ht="20">
      <x:c r="A1685" s="323"/>
      <x:c r="B1685" s="322"/>
      <x:c r="C1685" s="322"/>
      <x:c r="D1685" s="322"/>
      <x:c r="E1685" s="324"/>
      <x:c r="F1685" s="322"/>
    </x:row>
    <x:row r="1686" spans="1:6" ht="20">
      <x:c r="A1686" s="323"/>
      <x:c r="B1686" s="322"/>
      <x:c r="C1686" s="322"/>
      <x:c r="D1686" s="322"/>
      <x:c r="E1686" s="324"/>
      <x:c r="F1686" s="322"/>
    </x:row>
    <x:row r="1687" spans="1:6" ht="20">
      <x:c r="A1687" s="323"/>
      <x:c r="B1687" s="322"/>
      <x:c r="C1687" s="322"/>
      <x:c r="D1687" s="322"/>
      <x:c r="E1687" s="324"/>
      <x:c r="F1687" s="322"/>
    </x:row>
    <x:row r="1688" spans="1:6" ht="20">
      <x:c r="A1688" s="323"/>
      <x:c r="B1688" s="322"/>
      <x:c r="C1688" s="322"/>
      <x:c r="D1688" s="322"/>
      <x:c r="E1688" s="324"/>
      <x:c r="F1688" s="322"/>
    </x:row>
    <x:row r="1689" spans="1:6" ht="20">
      <x:c r="A1689" s="323"/>
      <x:c r="B1689" s="322"/>
      <x:c r="C1689" s="322"/>
      <x:c r="D1689" s="322"/>
      <x:c r="E1689" s="324"/>
      <x:c r="F1689" s="322"/>
    </x:row>
    <x:row r="1690" spans="1:6" ht="20">
      <x:c r="A1690" s="323"/>
      <x:c r="B1690" s="322"/>
      <x:c r="C1690" s="322"/>
      <x:c r="D1690" s="322"/>
      <x:c r="E1690" s="324"/>
      <x:c r="F1690" s="322"/>
    </x:row>
    <x:row r="1691" spans="1:6" ht="20">
      <x:c r="A1691" s="323"/>
      <x:c r="B1691" s="322"/>
      <x:c r="C1691" s="322"/>
      <x:c r="D1691" s="322"/>
      <x:c r="E1691" s="324"/>
      <x:c r="F1691" s="322"/>
    </x:row>
    <x:row r="1692" spans="1:6" ht="20">
      <x:c r="A1692" s="323"/>
      <x:c r="B1692" s="322"/>
      <x:c r="C1692" s="322"/>
      <x:c r="D1692" s="322"/>
      <x:c r="E1692" s="324"/>
      <x:c r="F1692" s="322"/>
    </x:row>
    <x:row r="1693" spans="1:6" ht="20">
      <x:c r="A1693" s="323"/>
      <x:c r="B1693" s="322"/>
      <x:c r="C1693" s="322"/>
      <x:c r="D1693" s="322"/>
      <x:c r="E1693" s="324"/>
      <x:c r="F1693" s="322"/>
    </x:row>
    <x:row r="1694" spans="1:6" ht="20">
      <x:c r="A1694" s="323"/>
      <x:c r="B1694" s="322"/>
      <x:c r="C1694" s="322"/>
      <x:c r="D1694" s="322"/>
      <x:c r="E1694" s="324"/>
      <x:c r="F1694" s="322"/>
    </x:row>
    <x:row r="1695" spans="1:6" ht="20">
      <x:c r="A1695" s="323"/>
      <x:c r="B1695" s="322"/>
      <x:c r="C1695" s="322"/>
      <x:c r="D1695" s="322"/>
      <x:c r="E1695" s="324"/>
      <x:c r="F1695" s="322"/>
    </x:row>
    <x:row r="1696" spans="1:6" ht="20">
      <x:c r="A1696" s="323"/>
      <x:c r="B1696" s="322"/>
      <x:c r="C1696" s="322"/>
      <x:c r="D1696" s="322"/>
      <x:c r="E1696" s="324"/>
      <x:c r="F1696" s="322"/>
    </x:row>
    <x:row r="1697" spans="1:6" ht="20">
      <x:c r="A1697" s="323"/>
      <x:c r="B1697" s="322"/>
      <x:c r="C1697" s="322"/>
      <x:c r="D1697" s="322"/>
      <x:c r="E1697" s="324"/>
      <x:c r="F1697" s="322"/>
    </x:row>
    <x:row r="1698" spans="1:6" ht="20">
      <x:c r="A1698" s="323"/>
      <x:c r="B1698" s="322"/>
      <x:c r="C1698" s="322"/>
      <x:c r="D1698" s="322"/>
      <x:c r="E1698" s="324"/>
      <x:c r="F1698" s="322"/>
    </x:row>
    <x:row r="1699" spans="1:6" ht="20">
      <x:c r="A1699" s="323"/>
      <x:c r="B1699" s="322"/>
      <x:c r="C1699" s="322"/>
      <x:c r="D1699" s="322"/>
      <x:c r="E1699" s="324"/>
      <x:c r="F1699" s="322"/>
    </x:row>
    <x:row r="1700" spans="1:6" ht="20">
      <x:c r="A1700" s="323"/>
      <x:c r="B1700" s="322"/>
      <x:c r="C1700" s="322"/>
      <x:c r="D1700" s="322"/>
      <x:c r="E1700" s="324"/>
      <x:c r="F1700" s="322"/>
    </x:row>
    <x:row r="1701" spans="1:6" ht="20">
      <x:c r="A1701" s="323"/>
      <x:c r="B1701" s="322"/>
      <x:c r="C1701" s="322"/>
      <x:c r="D1701" s="322"/>
      <x:c r="E1701" s="324"/>
      <x:c r="F1701" s="322"/>
    </x:row>
    <x:row r="1702" spans="1:6" ht="20">
      <x:c r="A1702" s="323"/>
      <x:c r="B1702" s="322"/>
      <x:c r="C1702" s="322"/>
      <x:c r="D1702" s="322"/>
      <x:c r="E1702" s="324"/>
      <x:c r="F1702" s="322"/>
    </x:row>
    <x:row r="1703" spans="1:6" ht="20">
      <x:c r="A1703" s="323"/>
      <x:c r="B1703" s="322"/>
      <x:c r="C1703" s="322"/>
      <x:c r="D1703" s="322"/>
      <x:c r="E1703" s="324"/>
      <x:c r="F1703" s="322"/>
    </x:row>
    <x:row r="1704" spans="1:6" ht="20">
      <x:c r="A1704" s="323"/>
      <x:c r="B1704" s="322"/>
      <x:c r="C1704" s="322"/>
      <x:c r="D1704" s="322"/>
      <x:c r="E1704" s="324"/>
      <x:c r="F1704" s="322"/>
    </x:row>
    <x:row r="1705" spans="1:6" ht="20">
      <x:c r="A1705" s="323"/>
      <x:c r="B1705" s="322"/>
      <x:c r="C1705" s="322"/>
      <x:c r="D1705" s="322"/>
      <x:c r="E1705" s="324"/>
      <x:c r="F1705" s="322"/>
    </x:row>
    <x:row r="1706" spans="1:6" ht="20">
      <x:c r="A1706" s="323"/>
      <x:c r="B1706" s="322"/>
      <x:c r="C1706" s="322"/>
      <x:c r="D1706" s="322"/>
      <x:c r="E1706" s="324"/>
      <x:c r="F1706" s="322"/>
    </x:row>
    <x:row r="1707" spans="1:6" ht="20">
      <x:c r="A1707" s="323"/>
      <x:c r="B1707" s="322"/>
      <x:c r="C1707" s="322"/>
      <x:c r="D1707" s="322"/>
      <x:c r="E1707" s="324"/>
      <x:c r="F1707" s="322"/>
    </x:row>
    <x:row r="1708" spans="1:6" ht="20">
      <x:c r="A1708" s="323"/>
      <x:c r="B1708" s="322"/>
      <x:c r="C1708" s="322"/>
      <x:c r="D1708" s="322"/>
      <x:c r="E1708" s="324"/>
      <x:c r="F1708" s="322"/>
    </x:row>
    <x:row r="1709" spans="1:6" ht="20">
      <x:c r="A1709" s="323"/>
      <x:c r="B1709" s="322"/>
      <x:c r="C1709" s="322"/>
      <x:c r="D1709" s="322"/>
      <x:c r="E1709" s="324"/>
      <x:c r="F1709" s="322"/>
    </x:row>
    <x:row r="1710" spans="1:6" ht="20">
      <x:c r="A1710" s="323"/>
      <x:c r="B1710" s="322"/>
      <x:c r="C1710" s="322"/>
      <x:c r="D1710" s="322"/>
      <x:c r="E1710" s="324"/>
      <x:c r="F1710" s="322"/>
    </x:row>
    <x:row r="1711" spans="1:6" ht="20">
      <x:c r="A1711" s="323"/>
      <x:c r="B1711" s="322"/>
      <x:c r="C1711" s="322"/>
      <x:c r="D1711" s="322"/>
      <x:c r="E1711" s="324"/>
      <x:c r="F1711" s="322"/>
    </x:row>
    <x:row r="1712" spans="1:6" ht="20">
      <x:c r="A1712" s="323"/>
      <x:c r="B1712" s="322"/>
      <x:c r="C1712" s="322"/>
      <x:c r="D1712" s="322"/>
      <x:c r="E1712" s="324"/>
      <x:c r="F1712" s="322"/>
    </x:row>
    <x:row r="1713" spans="1:6" ht="20">
      <x:c r="A1713" s="323"/>
      <x:c r="B1713" s="322"/>
      <x:c r="C1713" s="322"/>
      <x:c r="D1713" s="322"/>
      <x:c r="E1713" s="324"/>
      <x:c r="F1713" s="322"/>
    </x:row>
    <x:row r="1714" spans="1:6" ht="20">
      <x:c r="A1714" s="323"/>
      <x:c r="B1714" s="322"/>
      <x:c r="C1714" s="322"/>
      <x:c r="D1714" s="322"/>
      <x:c r="E1714" s="324"/>
      <x:c r="F1714" s="322"/>
    </x:row>
    <x:row r="1715" spans="1:6" ht="20">
      <x:c r="A1715" s="323"/>
      <x:c r="B1715" s="322"/>
      <x:c r="C1715" s="322"/>
      <x:c r="D1715" s="322"/>
      <x:c r="E1715" s="324"/>
      <x:c r="F1715" s="322"/>
    </x:row>
    <x:row r="1716" spans="1:6" ht="20">
      <x:c r="A1716" s="323"/>
      <x:c r="B1716" s="322"/>
      <x:c r="C1716" s="322"/>
      <x:c r="D1716" s="322"/>
      <x:c r="E1716" s="324"/>
      <x:c r="F1716" s="322"/>
    </x:row>
    <x:row r="1717" spans="1:6" ht="20">
      <x:c r="A1717" s="323"/>
      <x:c r="B1717" s="322"/>
      <x:c r="C1717" s="322"/>
      <x:c r="D1717" s="322"/>
      <x:c r="E1717" s="324"/>
      <x:c r="F1717" s="322"/>
    </x:row>
    <x:row r="1718" spans="1:6" ht="20">
      <x:c r="A1718" s="323"/>
      <x:c r="B1718" s="322"/>
      <x:c r="C1718" s="322"/>
      <x:c r="D1718" s="322"/>
      <x:c r="E1718" s="324"/>
      <x:c r="F1718" s="322"/>
    </x:row>
    <x:row r="1719" spans="1:6" ht="20">
      <x:c r="A1719" s="323"/>
      <x:c r="B1719" s="322"/>
      <x:c r="C1719" s="322"/>
      <x:c r="D1719" s="322"/>
      <x:c r="E1719" s="324"/>
      <x:c r="F1719" s="322"/>
    </x:row>
    <x:row r="1720" spans="1:6" ht="20">
      <x:c r="A1720" s="323"/>
      <x:c r="B1720" s="322"/>
      <x:c r="C1720" s="322"/>
      <x:c r="D1720" s="322"/>
      <x:c r="E1720" s="324"/>
      <x:c r="F1720" s="322"/>
    </x:row>
    <x:row r="1721" spans="1:6" ht="20">
      <x:c r="A1721" s="323"/>
      <x:c r="B1721" s="322"/>
      <x:c r="C1721" s="322"/>
      <x:c r="D1721" s="322"/>
      <x:c r="E1721" s="324"/>
      <x:c r="F1721" s="322"/>
    </x:row>
    <x:row r="1722" spans="1:6" ht="20">
      <x:c r="A1722" s="323"/>
      <x:c r="B1722" s="322"/>
      <x:c r="C1722" s="322"/>
      <x:c r="D1722" s="322"/>
      <x:c r="E1722" s="324"/>
      <x:c r="F1722" s="322"/>
    </x:row>
    <x:row r="1723" spans="1:6" ht="20">
      <x:c r="A1723" s="323"/>
      <x:c r="B1723" s="322"/>
      <x:c r="C1723" s="322"/>
      <x:c r="D1723" s="322"/>
      <x:c r="E1723" s="324"/>
      <x:c r="F1723" s="322"/>
    </x:row>
    <x:row r="1724" spans="1:6" ht="20">
      <x:c r="A1724" s="323"/>
      <x:c r="B1724" s="322"/>
      <x:c r="C1724" s="322"/>
      <x:c r="D1724" s="322"/>
      <x:c r="E1724" s="324"/>
      <x:c r="F1724" s="322"/>
    </x:row>
    <x:row r="1725" spans="1:6" ht="20">
      <x:c r="A1725" s="323"/>
      <x:c r="B1725" s="322"/>
      <x:c r="C1725" s="322"/>
      <x:c r="D1725" s="322"/>
      <x:c r="E1725" s="324"/>
      <x:c r="F1725" s="322"/>
    </x:row>
    <x:row r="1726" spans="1:6" ht="20">
      <x:c r="A1726" s="323"/>
      <x:c r="B1726" s="322"/>
      <x:c r="C1726" s="322"/>
      <x:c r="D1726" s="322"/>
      <x:c r="E1726" s="324"/>
      <x:c r="F1726" s="322"/>
    </x:row>
    <x:row r="1727" spans="1:6" ht="20">
      <x:c r="A1727" s="323"/>
      <x:c r="B1727" s="322"/>
      <x:c r="C1727" s="322"/>
      <x:c r="D1727" s="322"/>
      <x:c r="E1727" s="324"/>
      <x:c r="F1727" s="322"/>
    </x:row>
    <x:row r="1728" spans="1:6" ht="20">
      <x:c r="A1728" s="323"/>
      <x:c r="B1728" s="322"/>
      <x:c r="C1728" s="322"/>
      <x:c r="D1728" s="322"/>
      <x:c r="E1728" s="324"/>
      <x:c r="F1728" s="322"/>
    </x:row>
    <x:row r="1729" spans="1:6" ht="20">
      <x:c r="A1729" s="323"/>
      <x:c r="B1729" s="322"/>
      <x:c r="C1729" s="322"/>
      <x:c r="D1729" s="322"/>
      <x:c r="E1729" s="324"/>
      <x:c r="F1729" s="322"/>
    </x:row>
    <x:row r="1730" spans="1:6" ht="20">
      <x:c r="A1730" s="323"/>
      <x:c r="B1730" s="322"/>
      <x:c r="C1730" s="322"/>
      <x:c r="D1730" s="322"/>
      <x:c r="E1730" s="324"/>
      <x:c r="F1730" s="322"/>
    </x:row>
    <x:row r="1731" spans="1:6" ht="20">
      <x:c r="A1731" s="323"/>
      <x:c r="B1731" s="322"/>
      <x:c r="C1731" s="322"/>
      <x:c r="D1731" s="322"/>
      <x:c r="E1731" s="324"/>
      <x:c r="F1731" s="322"/>
    </x:row>
    <x:row r="1732" spans="1:6" ht="20">
      <x:c r="A1732" s="323"/>
      <x:c r="B1732" s="322"/>
      <x:c r="C1732" s="322"/>
      <x:c r="D1732" s="322"/>
      <x:c r="E1732" s="324"/>
      <x:c r="F1732" s="322"/>
    </x:row>
    <x:row r="1733" spans="1:6" ht="20">
      <x:c r="A1733" s="323"/>
      <x:c r="B1733" s="322"/>
      <x:c r="C1733" s="322"/>
      <x:c r="D1733" s="322"/>
      <x:c r="E1733" s="324"/>
      <x:c r="F1733" s="322"/>
    </x:row>
    <x:row r="1734" spans="1:6" ht="20">
      <x:c r="A1734" s="323"/>
      <x:c r="B1734" s="322"/>
      <x:c r="C1734" s="322"/>
      <x:c r="D1734" s="322"/>
      <x:c r="E1734" s="324"/>
      <x:c r="F1734" s="322"/>
    </x:row>
    <x:row r="1735" spans="1:6" ht="20">
      <x:c r="A1735" s="323"/>
      <x:c r="B1735" s="322"/>
      <x:c r="C1735" s="322"/>
      <x:c r="D1735" s="322"/>
      <x:c r="E1735" s="324"/>
      <x:c r="F1735" s="322"/>
    </x:row>
    <x:row r="1736" spans="1:6" ht="20">
      <x:c r="A1736" s="323"/>
      <x:c r="B1736" s="322"/>
      <x:c r="C1736" s="322"/>
      <x:c r="D1736" s="322"/>
      <x:c r="E1736" s="324"/>
      <x:c r="F1736" s="322"/>
    </x:row>
    <x:row r="1737" spans="1:6" ht="20">
      <x:c r="A1737" s="323"/>
      <x:c r="B1737" s="322"/>
      <x:c r="C1737" s="322"/>
      <x:c r="D1737" s="322"/>
      <x:c r="E1737" s="324"/>
      <x:c r="F1737" s="322"/>
    </x:row>
    <x:row r="1738" spans="1:6" ht="20">
      <x:c r="A1738" s="323"/>
      <x:c r="B1738" s="322"/>
      <x:c r="C1738" s="322"/>
      <x:c r="D1738" s="322"/>
      <x:c r="E1738" s="324"/>
      <x:c r="F1738" s="322"/>
    </x:row>
    <x:row r="1739" spans="1:6" ht="20">
      <x:c r="A1739" s="323"/>
      <x:c r="B1739" s="322"/>
      <x:c r="C1739" s="322"/>
      <x:c r="D1739" s="322"/>
      <x:c r="E1739" s="324"/>
      <x:c r="F1739" s="322"/>
    </x:row>
    <x:row r="1740" spans="1:6" ht="20">
      <x:c r="A1740" s="323"/>
      <x:c r="B1740" s="322"/>
      <x:c r="C1740" s="322"/>
      <x:c r="D1740" s="322"/>
      <x:c r="E1740" s="324"/>
      <x:c r="F1740" s="322"/>
    </x:row>
    <x:row r="1741" spans="1:6" ht="20">
      <x:c r="A1741" s="323"/>
      <x:c r="B1741" s="322"/>
      <x:c r="C1741" s="322"/>
      <x:c r="D1741" s="322"/>
      <x:c r="E1741" s="324"/>
      <x:c r="F1741" s="322"/>
    </x:row>
    <x:row r="1742" spans="1:6" ht="20">
      <x:c r="A1742" s="323"/>
      <x:c r="B1742" s="322"/>
      <x:c r="C1742" s="322"/>
      <x:c r="D1742" s="322"/>
      <x:c r="E1742" s="324"/>
      <x:c r="F1742" s="322"/>
    </x:row>
    <x:row r="1743" spans="1:6" ht="20">
      <x:c r="A1743" s="323"/>
      <x:c r="B1743" s="322"/>
      <x:c r="C1743" s="322"/>
      <x:c r="D1743" s="322"/>
      <x:c r="E1743" s="324"/>
      <x:c r="F1743" s="322"/>
    </x:row>
    <x:row r="1744" spans="1:6" ht="20">
      <x:c r="A1744" s="323"/>
      <x:c r="B1744" s="322"/>
      <x:c r="C1744" s="322"/>
      <x:c r="D1744" s="322"/>
      <x:c r="E1744" s="324"/>
      <x:c r="F1744" s="322"/>
    </x:row>
    <x:row r="1745" spans="1:6" ht="20">
      <x:c r="A1745" s="323"/>
      <x:c r="B1745" s="322"/>
      <x:c r="C1745" s="322"/>
      <x:c r="D1745" s="322"/>
      <x:c r="E1745" s="324"/>
      <x:c r="F1745" s="322"/>
    </x:row>
    <x:row r="1746" spans="1:6" ht="20">
      <x:c r="A1746" s="323"/>
      <x:c r="B1746" s="322"/>
      <x:c r="C1746" s="322"/>
      <x:c r="D1746" s="322"/>
      <x:c r="E1746" s="324"/>
      <x:c r="F1746" s="322"/>
    </x:row>
    <x:row r="1747" spans="1:6" ht="20">
      <x:c r="A1747" s="323"/>
      <x:c r="B1747" s="322"/>
      <x:c r="C1747" s="322"/>
      <x:c r="D1747" s="322"/>
      <x:c r="E1747" s="324"/>
      <x:c r="F1747" s="322"/>
    </x:row>
    <x:row r="1748" spans="1:6" ht="20">
      <x:c r="A1748" s="323"/>
      <x:c r="B1748" s="322"/>
      <x:c r="C1748" s="322"/>
      <x:c r="D1748" s="322"/>
      <x:c r="E1748" s="324"/>
      <x:c r="F1748" s="322"/>
    </x:row>
    <x:row r="1749" spans="1:6" ht="20">
      <x:c r="A1749" s="323"/>
      <x:c r="B1749" s="322"/>
      <x:c r="C1749" s="322"/>
      <x:c r="D1749" s="322"/>
      <x:c r="E1749" s="324"/>
      <x:c r="F1749" s="322"/>
    </x:row>
    <x:row r="1750" spans="1:6" ht="20">
      <x:c r="A1750" s="323"/>
      <x:c r="B1750" s="322"/>
      <x:c r="C1750" s="322"/>
      <x:c r="D1750" s="322"/>
      <x:c r="E1750" s="324"/>
      <x:c r="F1750" s="322"/>
    </x:row>
    <x:row r="1751" spans="1:6" ht="20">
      <x:c r="A1751" s="323"/>
      <x:c r="B1751" s="322"/>
      <x:c r="C1751" s="322"/>
      <x:c r="D1751" s="322"/>
      <x:c r="E1751" s="324"/>
      <x:c r="F1751" s="322"/>
    </x:row>
    <x:row r="1752" spans="1:6" ht="20">
      <x:c r="A1752" s="323"/>
      <x:c r="B1752" s="322"/>
      <x:c r="C1752" s="322"/>
      <x:c r="D1752" s="322"/>
      <x:c r="E1752" s="324"/>
      <x:c r="F1752" s="322"/>
    </x:row>
    <x:row r="1753" spans="1:6" ht="20">
      <x:c r="A1753" s="323"/>
      <x:c r="B1753" s="322"/>
      <x:c r="C1753" s="322"/>
      <x:c r="D1753" s="322"/>
      <x:c r="E1753" s="324"/>
      <x:c r="F1753" s="322"/>
    </x:row>
    <x:row r="1754" spans="1:6" ht="20">
      <x:c r="A1754" s="323"/>
      <x:c r="B1754" s="322"/>
      <x:c r="C1754" s="322"/>
      <x:c r="D1754" s="322"/>
      <x:c r="E1754" s="324"/>
      <x:c r="F1754" s="322"/>
    </x:row>
    <x:row r="1755" spans="1:6" ht="20">
      <x:c r="A1755" s="323"/>
      <x:c r="B1755" s="322"/>
      <x:c r="C1755" s="322"/>
      <x:c r="D1755" s="322"/>
      <x:c r="E1755" s="324"/>
      <x:c r="F1755" s="322"/>
    </x:row>
    <x:row r="1756" spans="1:6" ht="20">
      <x:c r="A1756" s="323"/>
      <x:c r="B1756" s="322"/>
      <x:c r="C1756" s="322"/>
      <x:c r="D1756" s="322"/>
      <x:c r="E1756" s="324"/>
      <x:c r="F1756" s="322"/>
    </x:row>
    <x:row r="1757" spans="1:6" ht="20">
      <x:c r="A1757" s="323"/>
      <x:c r="B1757" s="322"/>
      <x:c r="C1757" s="322"/>
      <x:c r="D1757" s="322"/>
      <x:c r="E1757" s="324"/>
      <x:c r="F1757" s="322"/>
    </x:row>
    <x:row r="1758" spans="1:6" ht="20">
      <x:c r="A1758" s="323"/>
      <x:c r="B1758" s="322"/>
      <x:c r="C1758" s="322"/>
      <x:c r="D1758" s="322"/>
      <x:c r="E1758" s="324"/>
      <x:c r="F1758" s="322"/>
    </x:row>
    <x:row r="1759" spans="1:6" ht="20">
      <x:c r="A1759" s="323"/>
      <x:c r="B1759" s="322"/>
      <x:c r="C1759" s="322"/>
      <x:c r="D1759" s="322"/>
      <x:c r="E1759" s="324"/>
      <x:c r="F1759" s="322"/>
    </x:row>
    <x:row r="1760" spans="1:6" ht="20">
      <x:c r="A1760" s="323"/>
      <x:c r="B1760" s="322"/>
      <x:c r="C1760" s="322"/>
      <x:c r="D1760" s="322"/>
      <x:c r="E1760" s="324"/>
      <x:c r="F1760" s="322"/>
    </x:row>
    <x:row r="1761" spans="1:6" ht="20">
      <x:c r="A1761" s="323"/>
      <x:c r="B1761" s="322"/>
      <x:c r="C1761" s="322"/>
      <x:c r="D1761" s="322"/>
      <x:c r="E1761" s="324"/>
      <x:c r="F1761" s="322"/>
    </x:row>
    <x:row r="1762" spans="1:6" ht="20">
      <x:c r="A1762" s="323"/>
      <x:c r="B1762" s="322"/>
      <x:c r="C1762" s="322"/>
      <x:c r="D1762" s="322"/>
      <x:c r="E1762" s="324"/>
      <x:c r="F1762" s="322"/>
    </x:row>
    <x:row r="1763" spans="1:6" ht="20">
      <x:c r="A1763" s="323"/>
      <x:c r="B1763" s="322"/>
      <x:c r="C1763" s="322"/>
      <x:c r="D1763" s="322"/>
      <x:c r="E1763" s="324"/>
      <x:c r="F1763" s="322"/>
    </x:row>
    <x:row r="1764" spans="1:6" ht="20">
      <x:c r="A1764" s="323"/>
      <x:c r="B1764" s="322"/>
      <x:c r="C1764" s="322"/>
      <x:c r="D1764" s="322"/>
      <x:c r="E1764" s="324"/>
      <x:c r="F1764" s="322"/>
    </x:row>
    <x:row r="1765" spans="1:6" ht="20">
      <x:c r="A1765" s="323"/>
      <x:c r="B1765" s="322"/>
      <x:c r="C1765" s="322"/>
      <x:c r="D1765" s="322"/>
      <x:c r="E1765" s="324"/>
      <x:c r="F1765" s="322"/>
    </x:row>
    <x:row r="1766" spans="1:6" ht="20">
      <x:c r="A1766" s="323"/>
      <x:c r="B1766" s="322"/>
      <x:c r="C1766" s="322"/>
      <x:c r="D1766" s="322"/>
      <x:c r="E1766" s="324"/>
      <x:c r="F1766" s="322"/>
    </x:row>
    <x:row r="1767" spans="1:6" ht="20">
      <x:c r="A1767" s="323"/>
      <x:c r="B1767" s="322"/>
      <x:c r="C1767" s="322"/>
      <x:c r="D1767" s="322"/>
      <x:c r="E1767" s="324"/>
      <x:c r="F1767" s="322"/>
    </x:row>
    <x:row r="1768" spans="1:6" ht="20">
      <x:c r="A1768" s="323"/>
      <x:c r="B1768" s="322"/>
      <x:c r="C1768" s="322"/>
      <x:c r="D1768" s="322"/>
      <x:c r="E1768" s="324"/>
      <x:c r="F1768" s="322"/>
    </x:row>
    <x:row r="1769" spans="1:6" ht="20">
      <x:c r="A1769" s="323"/>
      <x:c r="B1769" s="322"/>
      <x:c r="C1769" s="322"/>
      <x:c r="D1769" s="322"/>
      <x:c r="E1769" s="324"/>
      <x:c r="F1769" s="322"/>
    </x:row>
    <x:row r="1770" spans="1:6" ht="20">
      <x:c r="A1770" s="323"/>
      <x:c r="B1770" s="322"/>
      <x:c r="C1770" s="322"/>
      <x:c r="D1770" s="322"/>
      <x:c r="E1770" s="324"/>
      <x:c r="F1770" s="322"/>
    </x:row>
    <x:row r="1771" spans="1:6" ht="20">
      <x:c r="A1771" s="323"/>
      <x:c r="B1771" s="322"/>
      <x:c r="C1771" s="322"/>
      <x:c r="D1771" s="322"/>
      <x:c r="E1771" s="324"/>
      <x:c r="F1771" s="322"/>
    </x:row>
    <x:row r="1772" spans="1:6" ht="20">
      <x:c r="A1772" s="323"/>
      <x:c r="B1772" s="322"/>
      <x:c r="C1772" s="322"/>
      <x:c r="D1772" s="322"/>
      <x:c r="E1772" s="324"/>
      <x:c r="F1772" s="322"/>
    </x:row>
    <x:row r="1773" spans="1:6" ht="20">
      <x:c r="A1773" s="323"/>
      <x:c r="B1773" s="322"/>
      <x:c r="C1773" s="322"/>
      <x:c r="D1773" s="322"/>
      <x:c r="E1773" s="324"/>
      <x:c r="F1773" s="322"/>
    </x:row>
    <x:row r="1774" spans="1:6" ht="20">
      <x:c r="A1774" s="323"/>
      <x:c r="B1774" s="322"/>
      <x:c r="C1774" s="322"/>
      <x:c r="D1774" s="322"/>
      <x:c r="E1774" s="324"/>
      <x:c r="F1774" s="322"/>
    </x:row>
    <x:row r="1775" spans="1:6" ht="20">
      <x:c r="A1775" s="323"/>
      <x:c r="B1775" s="322"/>
      <x:c r="C1775" s="322"/>
      <x:c r="D1775" s="322"/>
      <x:c r="E1775" s="324"/>
      <x:c r="F1775" s="322"/>
    </x:row>
    <x:row r="1776" spans="1:6" ht="20">
      <x:c r="A1776" s="323"/>
      <x:c r="B1776" s="322"/>
      <x:c r="C1776" s="322"/>
      <x:c r="D1776" s="322"/>
      <x:c r="E1776" s="324"/>
      <x:c r="F1776" s="322"/>
    </x:row>
    <x:row r="1777" spans="1:6" ht="20">
      <x:c r="A1777" s="323"/>
      <x:c r="B1777" s="322"/>
      <x:c r="C1777" s="322"/>
      <x:c r="D1777" s="322"/>
      <x:c r="E1777" s="324"/>
      <x:c r="F1777" s="322"/>
    </x:row>
    <x:row r="1778" spans="1:6" ht="20">
      <x:c r="A1778" s="323"/>
      <x:c r="B1778" s="322"/>
      <x:c r="C1778" s="322"/>
      <x:c r="D1778" s="322"/>
      <x:c r="E1778" s="324"/>
      <x:c r="F1778" s="322"/>
    </x:row>
    <x:row r="1779" spans="1:6" ht="20">
      <x:c r="A1779" s="323"/>
      <x:c r="B1779" s="322"/>
      <x:c r="C1779" s="322"/>
      <x:c r="D1779" s="322"/>
      <x:c r="E1779" s="324"/>
      <x:c r="F1779" s="322"/>
    </x:row>
    <x:row r="1780" spans="1:6" ht="20">
      <x:c r="A1780" s="323"/>
      <x:c r="B1780" s="322"/>
      <x:c r="C1780" s="322"/>
      <x:c r="D1780" s="322"/>
      <x:c r="E1780" s="324"/>
      <x:c r="F1780" s="322"/>
    </x:row>
    <x:row r="1781" spans="1:6" ht="20">
      <x:c r="A1781" s="323"/>
      <x:c r="B1781" s="322"/>
      <x:c r="C1781" s="322"/>
      <x:c r="D1781" s="322"/>
      <x:c r="E1781" s="324"/>
      <x:c r="F1781" s="322"/>
    </x:row>
    <x:row r="1782" spans="1:6" ht="20">
      <x:c r="A1782" s="323"/>
      <x:c r="B1782" s="322"/>
      <x:c r="C1782" s="322"/>
      <x:c r="D1782" s="322"/>
      <x:c r="E1782" s="324"/>
      <x:c r="F1782" s="322"/>
    </x:row>
    <x:row r="1783" spans="1:6" ht="20">
      <x:c r="A1783" s="323"/>
      <x:c r="B1783" s="322"/>
      <x:c r="C1783" s="322"/>
      <x:c r="D1783" s="322"/>
      <x:c r="E1783" s="324"/>
      <x:c r="F1783" s="322"/>
    </x:row>
    <x:row r="1784" spans="1:6" ht="20">
      <x:c r="A1784" s="323"/>
      <x:c r="B1784" s="322"/>
      <x:c r="C1784" s="322"/>
      <x:c r="D1784" s="322"/>
      <x:c r="E1784" s="324"/>
      <x:c r="F1784" s="322"/>
    </x:row>
    <x:row r="1785" spans="1:6" ht="20">
      <x:c r="A1785" s="323"/>
      <x:c r="B1785" s="322"/>
      <x:c r="C1785" s="322"/>
      <x:c r="D1785" s="322"/>
      <x:c r="E1785" s="324"/>
      <x:c r="F1785" s="322"/>
    </x:row>
    <x:row r="1786" spans="1:6" ht="20">
      <x:c r="A1786" s="323"/>
      <x:c r="B1786" s="322"/>
      <x:c r="C1786" s="322"/>
      <x:c r="D1786" s="322"/>
      <x:c r="E1786" s="324"/>
      <x:c r="F1786" s="322"/>
    </x:row>
    <x:row r="1787" spans="1:6" ht="20">
      <x:c r="A1787" s="323"/>
      <x:c r="B1787" s="322"/>
      <x:c r="C1787" s="322"/>
      <x:c r="D1787" s="322"/>
      <x:c r="E1787" s="324"/>
      <x:c r="F1787" s="322"/>
    </x:row>
    <x:row r="1788" spans="1:6" ht="20">
      <x:c r="A1788" s="323"/>
      <x:c r="B1788" s="322"/>
      <x:c r="C1788" s="322"/>
      <x:c r="D1788" s="322"/>
      <x:c r="E1788" s="324"/>
      <x:c r="F1788" s="322"/>
    </x:row>
    <x:row r="1789" spans="1:6" ht="20">
      <x:c r="A1789" s="323"/>
      <x:c r="B1789" s="322"/>
      <x:c r="C1789" s="322"/>
      <x:c r="D1789" s="322"/>
      <x:c r="E1789" s="324"/>
      <x:c r="F1789" s="322"/>
    </x:row>
    <x:row r="1790" spans="1:6" ht="20">
      <x:c r="A1790" s="323"/>
      <x:c r="B1790" s="322"/>
      <x:c r="C1790" s="322"/>
      <x:c r="D1790" s="322"/>
      <x:c r="E1790" s="324"/>
      <x:c r="F1790" s="322"/>
    </x:row>
    <x:row r="1791" spans="1:6" ht="20">
      <x:c r="A1791" s="323"/>
      <x:c r="B1791" s="322"/>
      <x:c r="C1791" s="322"/>
      <x:c r="D1791" s="322"/>
      <x:c r="E1791" s="324"/>
      <x:c r="F1791" s="322"/>
    </x:row>
    <x:row r="1792" spans="1:6" ht="20">
      <x:c r="A1792" s="323"/>
      <x:c r="B1792" s="322"/>
      <x:c r="C1792" s="322"/>
      <x:c r="D1792" s="322"/>
      <x:c r="E1792" s="324"/>
      <x:c r="F1792" s="322"/>
    </x:row>
    <x:row r="1793" spans="1:6" ht="20">
      <x:c r="A1793" s="323"/>
      <x:c r="B1793" s="322"/>
      <x:c r="C1793" s="322"/>
      <x:c r="D1793" s="322"/>
      <x:c r="E1793" s="324"/>
      <x:c r="F1793" s="322"/>
    </x:row>
    <x:row r="1794" spans="1:6" ht="20">
      <x:c r="A1794" s="323"/>
      <x:c r="B1794" s="322"/>
      <x:c r="C1794" s="322"/>
      <x:c r="D1794" s="322"/>
      <x:c r="E1794" s="324"/>
      <x:c r="F1794" s="322"/>
    </x:row>
    <x:row r="1795" spans="1:6" ht="20">
      <x:c r="A1795" s="323"/>
      <x:c r="B1795" s="322"/>
      <x:c r="C1795" s="322"/>
      <x:c r="D1795" s="322"/>
      <x:c r="E1795" s="324"/>
      <x:c r="F1795" s="322"/>
    </x:row>
    <x:row r="1796" spans="1:6" ht="20">
      <x:c r="A1796" s="323"/>
      <x:c r="B1796" s="322"/>
      <x:c r="C1796" s="322"/>
      <x:c r="D1796" s="322"/>
      <x:c r="E1796" s="324"/>
      <x:c r="F1796" s="322"/>
    </x:row>
    <x:row r="1797" spans="1:6" ht="20">
      <x:c r="A1797" s="323"/>
      <x:c r="B1797" s="322"/>
      <x:c r="C1797" s="322"/>
      <x:c r="D1797" s="322"/>
      <x:c r="E1797" s="324"/>
      <x:c r="F1797" s="322"/>
    </x:row>
    <x:row r="1798" spans="1:6" ht="20">
      <x:c r="A1798" s="323"/>
      <x:c r="B1798" s="322"/>
      <x:c r="C1798" s="322"/>
      <x:c r="D1798" s="322"/>
      <x:c r="E1798" s="324"/>
      <x:c r="F1798" s="322"/>
    </x:row>
    <x:row r="1799" spans="1:6" ht="20">
      <x:c r="A1799" s="323"/>
      <x:c r="B1799" s="322"/>
      <x:c r="C1799" s="322"/>
      <x:c r="D1799" s="322"/>
      <x:c r="E1799" s="324"/>
      <x:c r="F1799" s="322"/>
    </x:row>
    <x:row r="1800" spans="1:6" ht="20">
      <x:c r="A1800" s="323"/>
      <x:c r="B1800" s="322"/>
      <x:c r="C1800" s="322"/>
      <x:c r="D1800" s="322"/>
      <x:c r="E1800" s="324"/>
      <x:c r="F1800" s="322"/>
    </x:row>
    <x:row r="1801" spans="1:6" ht="20">
      <x:c r="A1801" s="323"/>
      <x:c r="B1801" s="322"/>
      <x:c r="C1801" s="322"/>
      <x:c r="D1801" s="322"/>
      <x:c r="E1801" s="324"/>
      <x:c r="F1801" s="322"/>
    </x:row>
    <x:row r="1802" spans="1:6" ht="20">
      <x:c r="A1802" s="323"/>
      <x:c r="B1802" s="322"/>
      <x:c r="C1802" s="322"/>
      <x:c r="D1802" s="322"/>
      <x:c r="E1802" s="324"/>
      <x:c r="F1802" s="322"/>
    </x:row>
    <x:row r="1803" spans="1:6" ht="20">
      <x:c r="A1803" s="323"/>
      <x:c r="B1803" s="322"/>
      <x:c r="C1803" s="322"/>
      <x:c r="D1803" s="322"/>
      <x:c r="E1803" s="324"/>
      <x:c r="F1803" s="322"/>
    </x:row>
    <x:row r="1804" spans="1:6" ht="20">
      <x:c r="A1804" s="323"/>
      <x:c r="B1804" s="322"/>
      <x:c r="C1804" s="322"/>
      <x:c r="D1804" s="322"/>
      <x:c r="E1804" s="324"/>
      <x:c r="F1804" s="322"/>
    </x:row>
    <x:row r="1805" spans="1:6" ht="20">
      <x:c r="A1805" s="323"/>
      <x:c r="B1805" s="322"/>
      <x:c r="C1805" s="322"/>
      <x:c r="D1805" s="322"/>
      <x:c r="E1805" s="324"/>
      <x:c r="F1805" s="322"/>
    </x:row>
    <x:row r="1806" spans="1:6" ht="20">
      <x:c r="A1806" s="323"/>
      <x:c r="B1806" s="322"/>
      <x:c r="C1806" s="322"/>
      <x:c r="D1806" s="322"/>
      <x:c r="E1806" s="324"/>
      <x:c r="F1806" s="322"/>
    </x:row>
    <x:row r="1807" spans="1:6" ht="20">
      <x:c r="A1807" s="323"/>
      <x:c r="B1807" s="322"/>
      <x:c r="C1807" s="322"/>
      <x:c r="D1807" s="322"/>
      <x:c r="E1807" s="324"/>
      <x:c r="F1807" s="322"/>
    </x:row>
    <x:row r="1808" spans="1:6" ht="20">
      <x:c r="A1808" s="323"/>
      <x:c r="B1808" s="322"/>
      <x:c r="C1808" s="322"/>
      <x:c r="D1808" s="322"/>
      <x:c r="E1808" s="324"/>
      <x:c r="F1808" s="322"/>
    </x:row>
    <x:row r="1809" spans="1:6" ht="20">
      <x:c r="A1809" s="323"/>
      <x:c r="B1809" s="322"/>
      <x:c r="C1809" s="322"/>
      <x:c r="D1809" s="322"/>
      <x:c r="E1809" s="324"/>
      <x:c r="F1809" s="322"/>
    </x:row>
    <x:row r="1810" spans="1:6" ht="20">
      <x:c r="A1810" s="323"/>
      <x:c r="B1810" s="322"/>
      <x:c r="C1810" s="322"/>
      <x:c r="D1810" s="322"/>
      <x:c r="E1810" s="324"/>
      <x:c r="F1810" s="322"/>
    </x:row>
    <x:row r="1811" spans="1:6" ht="20">
      <x:c r="A1811" s="323"/>
      <x:c r="B1811" s="322"/>
      <x:c r="C1811" s="322"/>
      <x:c r="D1811" s="322"/>
      <x:c r="E1811" s="324"/>
      <x:c r="F1811" s="322"/>
    </x:row>
    <x:row r="1812" spans="1:6" ht="20">
      <x:c r="A1812" s="323"/>
      <x:c r="B1812" s="322"/>
      <x:c r="C1812" s="322"/>
      <x:c r="D1812" s="322"/>
      <x:c r="E1812" s="324"/>
      <x:c r="F1812" s="322"/>
    </x:row>
    <x:row r="1813" spans="1:6" ht="20">
      <x:c r="A1813" s="323"/>
      <x:c r="B1813" s="322"/>
      <x:c r="C1813" s="322"/>
      <x:c r="D1813" s="322"/>
      <x:c r="E1813" s="324"/>
      <x:c r="F1813" s="322"/>
    </x:row>
    <x:row r="1814" spans="1:6" ht="20">
      <x:c r="A1814" s="323"/>
      <x:c r="B1814" s="322"/>
      <x:c r="C1814" s="322"/>
      <x:c r="D1814" s="322"/>
      <x:c r="E1814" s="324"/>
      <x:c r="F1814" s="322"/>
    </x:row>
    <x:row r="1815" spans="1:6" ht="20">
      <x:c r="A1815" s="323"/>
      <x:c r="B1815" s="322"/>
      <x:c r="C1815" s="322"/>
      <x:c r="D1815" s="322"/>
      <x:c r="E1815" s="324"/>
      <x:c r="F1815" s="322"/>
    </x:row>
    <x:row r="1816" spans="1:6" ht="20">
      <x:c r="A1816" s="323"/>
      <x:c r="B1816" s="322"/>
      <x:c r="C1816" s="322"/>
      <x:c r="D1816" s="322"/>
      <x:c r="E1816" s="324"/>
      <x:c r="F1816" s="322"/>
    </x:row>
    <x:row r="1817" spans="1:6" ht="20">
      <x:c r="A1817" s="323"/>
      <x:c r="B1817" s="322"/>
      <x:c r="C1817" s="322"/>
      <x:c r="D1817" s="322"/>
      <x:c r="E1817" s="324"/>
      <x:c r="F1817" s="322"/>
    </x:row>
    <x:row r="1818" spans="1:6" ht="20">
      <x:c r="A1818" s="323"/>
      <x:c r="B1818" s="322"/>
      <x:c r="C1818" s="322"/>
      <x:c r="D1818" s="322"/>
      <x:c r="E1818" s="324"/>
      <x:c r="F1818" s="322"/>
    </x:row>
    <x:row r="1819" spans="1:6" ht="20">
      <x:c r="A1819" s="323"/>
      <x:c r="B1819" s="322"/>
      <x:c r="C1819" s="322"/>
      <x:c r="D1819" s="322"/>
      <x:c r="E1819" s="324"/>
      <x:c r="F1819" s="322"/>
    </x:row>
    <x:row r="1820" spans="1:6" ht="20">
      <x:c r="A1820" s="323"/>
      <x:c r="B1820" s="322"/>
      <x:c r="C1820" s="322"/>
      <x:c r="D1820" s="322"/>
      <x:c r="E1820" s="324"/>
      <x:c r="F1820" s="322"/>
    </x:row>
    <x:row r="1821" spans="1:6" ht="20">
      <x:c r="A1821" s="323"/>
      <x:c r="B1821" s="322"/>
      <x:c r="C1821" s="322"/>
      <x:c r="D1821" s="322"/>
      <x:c r="E1821" s="324"/>
      <x:c r="F1821" s="322"/>
    </x:row>
    <x:row r="1822" spans="1:6" ht="20">
      <x:c r="A1822" s="323"/>
      <x:c r="B1822" s="322"/>
      <x:c r="C1822" s="322"/>
      <x:c r="D1822" s="322"/>
      <x:c r="E1822" s="324"/>
      <x:c r="F1822" s="322"/>
    </x:row>
    <x:row r="1823" spans="1:6" ht="20">
      <x:c r="A1823" s="323"/>
      <x:c r="B1823" s="322"/>
      <x:c r="C1823" s="322"/>
      <x:c r="D1823" s="322"/>
      <x:c r="E1823" s="324"/>
      <x:c r="F1823" s="322"/>
    </x:row>
    <x:row r="1824" spans="1:6" ht="20">
      <x:c r="A1824" s="323"/>
      <x:c r="B1824" s="322"/>
      <x:c r="C1824" s="322"/>
      <x:c r="D1824" s="322"/>
      <x:c r="E1824" s="324"/>
      <x:c r="F1824" s="322"/>
    </x:row>
    <x:row r="1825" spans="1:6" ht="20">
      <x:c r="A1825" s="323"/>
      <x:c r="B1825" s="322"/>
      <x:c r="C1825" s="322"/>
      <x:c r="D1825" s="322"/>
      <x:c r="E1825" s="324"/>
      <x:c r="F1825" s="322"/>
    </x:row>
    <x:row r="1826" spans="1:6" ht="20">
      <x:c r="A1826" s="323"/>
      <x:c r="B1826" s="322"/>
      <x:c r="C1826" s="322"/>
      <x:c r="D1826" s="322"/>
      <x:c r="E1826" s="324"/>
      <x:c r="F1826" s="322"/>
    </x:row>
    <x:row r="1827" spans="1:6" ht="20">
      <x:c r="A1827" s="323"/>
      <x:c r="B1827" s="322"/>
      <x:c r="C1827" s="322"/>
      <x:c r="D1827" s="322"/>
      <x:c r="E1827" s="324"/>
      <x:c r="F1827" s="322"/>
    </x:row>
    <x:row r="1828" spans="1:6" ht="20">
      <x:c r="A1828" s="323"/>
      <x:c r="B1828" s="322"/>
      <x:c r="C1828" s="322"/>
      <x:c r="D1828" s="322"/>
      <x:c r="E1828" s="324"/>
      <x:c r="F1828" s="322"/>
    </x:row>
    <x:row r="1829" spans="1:6" ht="20">
      <x:c r="A1829" s="323"/>
      <x:c r="B1829" s="322"/>
      <x:c r="C1829" s="322"/>
      <x:c r="D1829" s="322"/>
      <x:c r="E1829" s="324"/>
      <x:c r="F1829" s="322"/>
    </x:row>
    <x:row r="1830" spans="1:6" ht="20">
      <x:c r="A1830" s="323"/>
      <x:c r="B1830" s="322"/>
      <x:c r="C1830" s="322"/>
      <x:c r="D1830" s="322"/>
      <x:c r="E1830" s="324"/>
      <x:c r="F1830" s="322"/>
    </x:row>
    <x:row r="1831" spans="1:6" ht="20">
      <x:c r="A1831" s="323"/>
      <x:c r="B1831" s="322"/>
      <x:c r="C1831" s="322"/>
      <x:c r="D1831" s="322"/>
      <x:c r="E1831" s="324"/>
      <x:c r="F1831" s="322"/>
    </x:row>
    <x:row r="1832" spans="1:6" ht="20">
      <x:c r="A1832" s="323"/>
      <x:c r="B1832" s="322"/>
      <x:c r="C1832" s="322"/>
      <x:c r="D1832" s="322"/>
      <x:c r="E1832" s="324"/>
      <x:c r="F1832" s="322"/>
    </x:row>
    <x:row r="1833" spans="1:6" ht="20">
      <x:c r="A1833" s="323"/>
      <x:c r="B1833" s="322"/>
      <x:c r="C1833" s="322"/>
      <x:c r="D1833" s="322"/>
      <x:c r="E1833" s="324"/>
      <x:c r="F1833" s="322"/>
    </x:row>
    <x:row r="1834" spans="1:6" ht="20">
      <x:c r="A1834" s="323"/>
      <x:c r="B1834" s="322"/>
      <x:c r="C1834" s="322"/>
      <x:c r="D1834" s="322"/>
      <x:c r="E1834" s="324"/>
      <x:c r="F1834" s="322"/>
    </x:row>
    <x:row r="1835" spans="1:6" ht="20">
      <x:c r="A1835" s="323"/>
      <x:c r="B1835" s="322"/>
      <x:c r="C1835" s="322"/>
      <x:c r="D1835" s="322"/>
      <x:c r="E1835" s="324"/>
      <x:c r="F1835" s="322"/>
    </x:row>
    <x:row r="1836" spans="1:6" ht="20">
      <x:c r="A1836" s="323"/>
      <x:c r="B1836" s="322"/>
      <x:c r="C1836" s="322"/>
      <x:c r="D1836" s="322"/>
      <x:c r="E1836" s="324"/>
      <x:c r="F1836" s="322"/>
    </x:row>
    <x:row r="1837" spans="1:6" ht="20">
      <x:c r="A1837" s="323"/>
      <x:c r="B1837" s="322"/>
      <x:c r="C1837" s="322"/>
      <x:c r="D1837" s="322"/>
      <x:c r="E1837" s="324"/>
      <x:c r="F1837" s="322"/>
    </x:row>
    <x:row r="1838" spans="1:6" ht="20">
      <x:c r="A1838" s="323"/>
      <x:c r="B1838" s="322"/>
      <x:c r="C1838" s="322"/>
      <x:c r="D1838" s="322"/>
      <x:c r="E1838" s="324"/>
      <x:c r="F1838" s="322"/>
    </x:row>
    <x:row r="1839" spans="1:6" ht="20">
      <x:c r="A1839" s="323"/>
      <x:c r="B1839" s="322"/>
      <x:c r="C1839" s="322"/>
      <x:c r="D1839" s="322"/>
      <x:c r="E1839" s="324"/>
      <x:c r="F1839" s="322"/>
    </x:row>
    <x:row r="1840" spans="1:6" ht="20">
      <x:c r="A1840" s="323"/>
      <x:c r="B1840" s="322"/>
      <x:c r="C1840" s="322"/>
      <x:c r="D1840" s="322"/>
      <x:c r="E1840" s="324"/>
      <x:c r="F1840" s="322"/>
    </x:row>
    <x:row r="1841" spans="1:6" ht="20">
      <x:c r="A1841" s="323"/>
      <x:c r="B1841" s="322"/>
      <x:c r="C1841" s="322"/>
      <x:c r="D1841" s="322"/>
      <x:c r="E1841" s="324"/>
      <x:c r="F1841" s="322"/>
    </x:row>
    <x:row r="1842" spans="1:6" ht="20">
      <x:c r="A1842" s="323"/>
      <x:c r="B1842" s="322"/>
      <x:c r="C1842" s="322"/>
      <x:c r="D1842" s="322"/>
      <x:c r="E1842" s="324"/>
      <x:c r="F1842" s="322"/>
    </x:row>
    <x:row r="1843" spans="1:6" ht="20">
      <x:c r="A1843" s="323"/>
      <x:c r="B1843" s="322"/>
      <x:c r="C1843" s="322"/>
      <x:c r="D1843" s="322"/>
      <x:c r="E1843" s="324"/>
      <x:c r="F1843" s="322"/>
    </x:row>
    <x:row r="1844" spans="1:6" ht="20">
      <x:c r="A1844" s="323"/>
      <x:c r="B1844" s="322"/>
      <x:c r="C1844" s="322"/>
      <x:c r="D1844" s="322"/>
      <x:c r="E1844" s="324"/>
      <x:c r="F1844" s="322"/>
    </x:row>
    <x:row r="1845" spans="1:6" ht="20">
      <x:c r="A1845" s="323"/>
      <x:c r="B1845" s="322"/>
      <x:c r="C1845" s="322"/>
      <x:c r="D1845" s="322"/>
      <x:c r="E1845" s="324"/>
      <x:c r="F1845" s="322"/>
    </x:row>
    <x:row r="1846" spans="1:6" ht="20">
      <x:c r="A1846" s="323"/>
      <x:c r="B1846" s="322"/>
      <x:c r="C1846" s="322"/>
      <x:c r="D1846" s="322"/>
      <x:c r="E1846" s="324"/>
      <x:c r="F1846" s="322"/>
    </x:row>
    <x:row r="1847" spans="1:6" ht="20">
      <x:c r="A1847" s="323"/>
      <x:c r="B1847" s="322"/>
      <x:c r="C1847" s="322"/>
      <x:c r="D1847" s="322"/>
      <x:c r="E1847" s="324"/>
      <x:c r="F1847" s="322"/>
    </x:row>
    <x:row r="1848" spans="1:6" ht="20">
      <x:c r="A1848" s="323"/>
      <x:c r="B1848" s="322"/>
      <x:c r="C1848" s="322"/>
      <x:c r="D1848" s="322"/>
      <x:c r="E1848" s="324"/>
      <x:c r="F1848" s="322"/>
    </x:row>
    <x:row r="1849" spans="1:6" ht="20">
      <x:c r="A1849" s="323"/>
      <x:c r="B1849" s="322"/>
      <x:c r="C1849" s="322"/>
      <x:c r="D1849" s="322"/>
      <x:c r="E1849" s="324"/>
      <x:c r="F1849" s="322"/>
    </x:row>
    <x:row r="1850" spans="1:6" ht="20">
      <x:c r="A1850" s="323"/>
      <x:c r="B1850" s="322"/>
      <x:c r="C1850" s="322"/>
      <x:c r="D1850" s="322"/>
      <x:c r="E1850" s="324"/>
      <x:c r="F1850" s="322"/>
    </x:row>
    <x:row r="1851" spans="1:6" ht="20">
      <x:c r="A1851" s="323"/>
      <x:c r="B1851" s="322"/>
      <x:c r="C1851" s="322"/>
      <x:c r="D1851" s="322"/>
      <x:c r="E1851" s="324"/>
      <x:c r="F1851" s="322"/>
    </x:row>
    <x:row r="1852" spans="1:6" ht="20">
      <x:c r="A1852" s="323"/>
      <x:c r="B1852" s="322"/>
      <x:c r="C1852" s="322"/>
      <x:c r="D1852" s="322"/>
      <x:c r="E1852" s="324"/>
      <x:c r="F1852" s="322"/>
    </x:row>
    <x:row r="1853" spans="1:6" ht="20">
      <x:c r="A1853" s="323"/>
      <x:c r="B1853" s="322"/>
      <x:c r="C1853" s="322"/>
      <x:c r="D1853" s="322"/>
      <x:c r="E1853" s="324"/>
      <x:c r="F1853" s="322"/>
    </x:row>
    <x:row r="1854" spans="1:6" ht="20">
      <x:c r="A1854" s="323"/>
      <x:c r="B1854" s="322"/>
      <x:c r="C1854" s="322"/>
      <x:c r="D1854" s="322"/>
      <x:c r="E1854" s="324"/>
      <x:c r="F1854" s="322"/>
    </x:row>
    <x:row r="1855" spans="1:6" ht="20">
      <x:c r="A1855" s="323"/>
      <x:c r="B1855" s="322"/>
      <x:c r="C1855" s="322"/>
      <x:c r="D1855" s="322"/>
      <x:c r="E1855" s="324"/>
      <x:c r="F1855" s="322"/>
    </x:row>
    <x:row r="1856" spans="1:6" ht="20">
      <x:c r="A1856" s="323"/>
      <x:c r="B1856" s="322"/>
      <x:c r="C1856" s="322"/>
      <x:c r="D1856" s="322"/>
      <x:c r="E1856" s="324"/>
      <x:c r="F1856" s="322"/>
    </x:row>
    <x:row r="1857" spans="1:6" ht="20">
      <x:c r="A1857" s="323"/>
      <x:c r="B1857" s="322"/>
      <x:c r="C1857" s="322"/>
      <x:c r="D1857" s="322"/>
      <x:c r="E1857" s="324"/>
      <x:c r="F1857" s="322"/>
    </x:row>
    <x:row r="1858" spans="1:6" ht="20">
      <x:c r="A1858" s="323"/>
      <x:c r="B1858" s="322"/>
      <x:c r="C1858" s="322"/>
      <x:c r="D1858" s="322"/>
      <x:c r="E1858" s="324"/>
      <x:c r="F1858" s="322"/>
    </x:row>
    <x:row r="1859" spans="1:6" ht="20">
      <x:c r="A1859" s="323"/>
      <x:c r="B1859" s="322"/>
      <x:c r="C1859" s="322"/>
      <x:c r="D1859" s="322"/>
      <x:c r="E1859" s="324"/>
      <x:c r="F1859" s="322"/>
    </x:row>
    <x:row r="1860" spans="1:6" ht="20">
      <x:c r="A1860" s="323"/>
      <x:c r="B1860" s="322"/>
      <x:c r="C1860" s="322"/>
      <x:c r="D1860" s="322"/>
      <x:c r="E1860" s="324"/>
      <x:c r="F1860" s="322"/>
    </x:row>
    <x:row r="1861" spans="1:6" ht="20">
      <x:c r="A1861" s="323"/>
      <x:c r="B1861" s="322"/>
      <x:c r="C1861" s="322"/>
      <x:c r="D1861" s="322"/>
      <x:c r="E1861" s="324"/>
      <x:c r="F1861" s="322"/>
    </x:row>
    <x:row r="1862" spans="1:6" ht="20">
      <x:c r="A1862" s="323"/>
      <x:c r="B1862" s="322"/>
      <x:c r="C1862" s="322"/>
      <x:c r="D1862" s="322"/>
      <x:c r="E1862" s="324"/>
      <x:c r="F1862" s="322"/>
    </x:row>
    <x:row r="1863" spans="1:6" ht="20">
      <x:c r="A1863" s="323"/>
      <x:c r="B1863" s="322"/>
      <x:c r="C1863" s="322"/>
      <x:c r="D1863" s="322"/>
      <x:c r="E1863" s="324"/>
      <x:c r="F1863" s="322"/>
    </x:row>
    <x:row r="1864" spans="1:6" ht="20">
      <x:c r="A1864" s="323"/>
      <x:c r="B1864" s="322"/>
      <x:c r="C1864" s="322"/>
      <x:c r="D1864" s="322"/>
      <x:c r="E1864" s="324"/>
      <x:c r="F1864" s="322"/>
    </x:row>
    <x:row r="1865" spans="1:6" ht="20">
      <x:c r="A1865" s="323"/>
      <x:c r="B1865" s="322"/>
      <x:c r="C1865" s="322"/>
      <x:c r="D1865" s="322"/>
      <x:c r="E1865" s="324"/>
      <x:c r="F1865" s="322"/>
    </x:row>
    <x:row r="1866" spans="1:6" ht="20">
      <x:c r="A1866" s="323"/>
      <x:c r="B1866" s="322"/>
      <x:c r="C1866" s="322"/>
      <x:c r="D1866" s="322"/>
      <x:c r="E1866" s="324"/>
      <x:c r="F1866" s="322"/>
    </x:row>
    <x:row r="1867" spans="1:6" ht="20">
      <x:c r="A1867" s="323"/>
      <x:c r="B1867" s="322"/>
      <x:c r="C1867" s="322"/>
      <x:c r="D1867" s="322"/>
      <x:c r="E1867" s="324"/>
      <x:c r="F1867" s="322"/>
    </x:row>
    <x:row r="1868" spans="1:6" ht="20">
      <x:c r="A1868" s="323"/>
      <x:c r="B1868" s="322"/>
      <x:c r="C1868" s="322"/>
      <x:c r="D1868" s="322"/>
      <x:c r="E1868" s="324"/>
      <x:c r="F1868" s="322"/>
    </x:row>
    <x:row r="1869" spans="1:6" ht="20">
      <x:c r="A1869" s="323"/>
      <x:c r="B1869" s="322"/>
      <x:c r="C1869" s="322"/>
      <x:c r="D1869" s="322"/>
      <x:c r="E1869" s="324"/>
      <x:c r="F1869" s="322"/>
    </x:row>
    <x:row r="1870" spans="1:6" ht="20">
      <x:c r="A1870" s="323"/>
      <x:c r="B1870" s="322"/>
      <x:c r="C1870" s="322"/>
      <x:c r="D1870" s="322"/>
      <x:c r="E1870" s="324"/>
      <x:c r="F1870" s="322"/>
    </x:row>
    <x:row r="1871" spans="1:6" ht="20">
      <x:c r="A1871" s="323"/>
      <x:c r="B1871" s="322"/>
      <x:c r="C1871" s="322"/>
      <x:c r="D1871" s="322"/>
      <x:c r="E1871" s="324"/>
      <x:c r="F1871" s="322"/>
    </x:row>
    <x:row r="1872" spans="1:6" ht="20">
      <x:c r="A1872" s="323"/>
      <x:c r="B1872" s="322"/>
      <x:c r="C1872" s="322"/>
      <x:c r="D1872" s="322"/>
      <x:c r="E1872" s="324"/>
      <x:c r="F1872" s="322"/>
    </x:row>
    <x:row r="1873" spans="1:6" ht="20">
      <x:c r="A1873" s="323"/>
      <x:c r="B1873" s="322"/>
      <x:c r="C1873" s="322"/>
      <x:c r="D1873" s="322"/>
      <x:c r="E1873" s="324"/>
      <x:c r="F1873" s="322"/>
    </x:row>
    <x:row r="1874" spans="1:6" ht="20">
      <x:c r="A1874" s="323"/>
      <x:c r="B1874" s="322"/>
      <x:c r="C1874" s="322"/>
      <x:c r="D1874" s="322"/>
      <x:c r="E1874" s="324"/>
      <x:c r="F1874" s="322"/>
    </x:row>
    <x:row r="1875" spans="1:6" ht="20">
      <x:c r="A1875" s="323"/>
      <x:c r="B1875" s="322"/>
      <x:c r="C1875" s="322"/>
      <x:c r="D1875" s="322"/>
      <x:c r="E1875" s="324"/>
      <x:c r="F1875" s="322"/>
    </x:row>
    <x:row r="1876" spans="1:6" ht="20">
      <x:c r="A1876" s="323"/>
      <x:c r="B1876" s="322"/>
      <x:c r="C1876" s="322"/>
      <x:c r="D1876" s="322"/>
      <x:c r="E1876" s="324"/>
      <x:c r="F1876" s="322"/>
    </x:row>
    <x:row r="1877" spans="1:6" ht="20">
      <x:c r="A1877" s="323"/>
      <x:c r="B1877" s="322"/>
      <x:c r="C1877" s="322"/>
      <x:c r="D1877" s="322"/>
      <x:c r="E1877" s="324"/>
      <x:c r="F1877" s="322"/>
    </x:row>
    <x:row r="1878" spans="1:6" ht="20">
      <x:c r="A1878" s="323"/>
      <x:c r="B1878" s="322"/>
      <x:c r="C1878" s="322"/>
      <x:c r="D1878" s="322"/>
      <x:c r="E1878" s="324"/>
      <x:c r="F1878" s="322"/>
    </x:row>
    <x:row r="1879" spans="1:6" ht="20">
      <x:c r="A1879" s="323"/>
      <x:c r="B1879" s="322"/>
      <x:c r="C1879" s="322"/>
      <x:c r="D1879" s="322"/>
      <x:c r="E1879" s="324"/>
      <x:c r="F1879" s="322"/>
    </x:row>
    <x:row r="1880" spans="1:6" ht="20">
      <x:c r="A1880" s="323"/>
      <x:c r="B1880" s="322"/>
      <x:c r="C1880" s="322"/>
      <x:c r="D1880" s="322"/>
      <x:c r="E1880" s="324"/>
      <x:c r="F1880" s="322"/>
    </x:row>
    <x:row r="1881" spans="1:6" ht="20">
      <x:c r="A1881" s="323"/>
      <x:c r="B1881" s="322"/>
      <x:c r="C1881" s="322"/>
      <x:c r="D1881" s="322"/>
      <x:c r="E1881" s="324"/>
      <x:c r="F1881" s="322"/>
    </x:row>
    <x:row r="1882" spans="1:6" ht="20">
      <x:c r="A1882" s="323"/>
      <x:c r="B1882" s="322"/>
      <x:c r="C1882" s="322"/>
      <x:c r="D1882" s="322"/>
      <x:c r="E1882" s="324"/>
      <x:c r="F1882" s="322"/>
    </x:row>
    <x:row r="1883" spans="1:6" ht="20">
      <x:c r="A1883" s="323"/>
      <x:c r="B1883" s="322"/>
      <x:c r="C1883" s="322"/>
      <x:c r="D1883" s="322"/>
      <x:c r="E1883" s="324"/>
      <x:c r="F1883" s="322"/>
    </x:row>
    <x:row r="1884" spans="1:6" ht="20">
      <x:c r="A1884" s="323"/>
      <x:c r="B1884" s="322"/>
      <x:c r="C1884" s="322"/>
      <x:c r="D1884" s="322"/>
      <x:c r="E1884" s="324"/>
      <x:c r="F1884" s="322"/>
    </x:row>
    <x:row r="1885" spans="1:6" ht="20">
      <x:c r="A1885" s="323"/>
      <x:c r="B1885" s="322"/>
      <x:c r="C1885" s="322"/>
      <x:c r="D1885" s="322"/>
      <x:c r="E1885" s="324"/>
      <x:c r="F1885" s="322"/>
    </x:row>
    <x:row r="1886" spans="1:6" ht="20">
      <x:c r="A1886" s="323"/>
      <x:c r="B1886" s="322"/>
      <x:c r="C1886" s="322"/>
      <x:c r="D1886" s="322"/>
      <x:c r="E1886" s="324"/>
      <x:c r="F1886" s="322"/>
    </x:row>
    <x:row r="1887" spans="1:6" ht="20">
      <x:c r="A1887" s="323"/>
      <x:c r="B1887" s="322"/>
      <x:c r="C1887" s="322"/>
      <x:c r="D1887" s="322"/>
      <x:c r="E1887" s="324"/>
      <x:c r="F1887" s="322"/>
    </x:row>
    <x:row r="1888" spans="1:6" ht="20">
      <x:c r="A1888" s="323"/>
      <x:c r="B1888" s="322"/>
      <x:c r="C1888" s="322"/>
      <x:c r="D1888" s="322"/>
      <x:c r="E1888" s="324"/>
      <x:c r="F1888" s="322"/>
    </x:row>
    <x:row r="1889" spans="1:6" ht="20">
      <x:c r="A1889" s="323"/>
      <x:c r="B1889" s="322"/>
      <x:c r="C1889" s="322"/>
      <x:c r="D1889" s="322"/>
      <x:c r="E1889" s="324"/>
      <x:c r="F1889" s="322"/>
    </x:row>
    <x:row r="1890" spans="1:6" ht="20">
      <x:c r="A1890" s="323"/>
      <x:c r="B1890" s="322"/>
      <x:c r="C1890" s="322"/>
      <x:c r="D1890" s="322"/>
      <x:c r="E1890" s="324"/>
      <x:c r="F1890" s="322"/>
    </x:row>
    <x:row r="1891" spans="1:6" ht="20">
      <x:c r="A1891" s="323"/>
      <x:c r="B1891" s="322"/>
      <x:c r="C1891" s="322"/>
      <x:c r="D1891" s="322"/>
      <x:c r="E1891" s="324"/>
      <x:c r="F1891" s="322"/>
    </x:row>
    <x:row r="1892" spans="1:6" ht="20">
      <x:c r="A1892" s="323"/>
      <x:c r="B1892" s="322"/>
      <x:c r="C1892" s="322"/>
      <x:c r="D1892" s="322"/>
      <x:c r="E1892" s="324"/>
      <x:c r="F1892" s="322"/>
    </x:row>
    <x:row r="1893" spans="1:6" ht="20">
      <x:c r="A1893" s="323"/>
      <x:c r="B1893" s="322"/>
      <x:c r="C1893" s="322"/>
      <x:c r="D1893" s="322"/>
      <x:c r="E1893" s="324"/>
      <x:c r="F1893" s="322"/>
    </x:row>
    <x:row r="1894" spans="1:6" ht="20">
      <x:c r="A1894" s="323"/>
      <x:c r="B1894" s="322"/>
      <x:c r="C1894" s="322"/>
      <x:c r="D1894" s="322"/>
      <x:c r="E1894" s="324"/>
      <x:c r="F1894" s="322"/>
    </x:row>
    <x:row r="1895" spans="1:6" ht="20">
      <x:c r="A1895" s="323"/>
      <x:c r="B1895" s="322"/>
      <x:c r="C1895" s="322"/>
      <x:c r="D1895" s="322"/>
      <x:c r="E1895" s="324"/>
      <x:c r="F1895" s="322"/>
    </x:row>
    <x:row r="1896" spans="1:6" ht="20">
      <x:c r="A1896" s="323"/>
      <x:c r="B1896" s="322"/>
      <x:c r="C1896" s="322"/>
      <x:c r="D1896" s="322"/>
      <x:c r="E1896" s="324"/>
      <x:c r="F1896" s="322"/>
    </x:row>
    <x:row r="1897" spans="1:6" ht="20">
      <x:c r="A1897" s="323"/>
      <x:c r="B1897" s="322"/>
      <x:c r="C1897" s="322"/>
      <x:c r="D1897" s="322"/>
      <x:c r="E1897" s="324"/>
      <x:c r="F1897" s="322"/>
    </x:row>
    <x:row r="1898" spans="1:6" ht="20">
      <x:c r="A1898" s="323"/>
      <x:c r="B1898" s="322"/>
      <x:c r="C1898" s="322"/>
      <x:c r="D1898" s="322"/>
      <x:c r="E1898" s="324"/>
      <x:c r="F1898" s="322"/>
    </x:row>
    <x:row r="1899" spans="1:6" ht="20">
      <x:c r="A1899" s="323"/>
      <x:c r="B1899" s="322"/>
      <x:c r="C1899" s="322"/>
      <x:c r="D1899" s="322"/>
      <x:c r="E1899" s="324"/>
      <x:c r="F1899" s="322"/>
    </x:row>
    <x:row r="1900" spans="1:6" ht="20">
      <x:c r="A1900" s="323"/>
      <x:c r="B1900" s="322"/>
      <x:c r="C1900" s="322"/>
      <x:c r="D1900" s="322"/>
      <x:c r="E1900" s="324"/>
      <x:c r="F1900" s="322"/>
    </x:row>
    <x:row r="1901" spans="1:6" ht="20">
      <x:c r="A1901" s="323"/>
      <x:c r="B1901" s="322"/>
      <x:c r="C1901" s="322"/>
      <x:c r="D1901" s="322"/>
      <x:c r="E1901" s="324"/>
      <x:c r="F1901" s="322"/>
    </x:row>
    <x:row r="1902" spans="1:6" ht="20">
      <x:c r="A1902" s="323"/>
      <x:c r="B1902" s="322"/>
      <x:c r="C1902" s="322"/>
      <x:c r="D1902" s="322"/>
      <x:c r="E1902" s="324"/>
      <x:c r="F1902" s="322"/>
    </x:row>
    <x:row r="1903" spans="1:6" ht="20">
      <x:c r="A1903" s="323"/>
      <x:c r="B1903" s="322"/>
      <x:c r="C1903" s="322"/>
      <x:c r="D1903" s="322"/>
      <x:c r="E1903" s="324"/>
      <x:c r="F1903" s="322"/>
    </x:row>
    <x:row r="1904" spans="1:6" ht="20">
      <x:c r="A1904" s="323"/>
      <x:c r="B1904" s="322"/>
      <x:c r="C1904" s="322"/>
      <x:c r="D1904" s="322"/>
      <x:c r="E1904" s="324"/>
      <x:c r="F1904" s="322"/>
    </x:row>
    <x:row r="1905" spans="1:6" ht="20">
      <x:c r="A1905" s="323"/>
      <x:c r="B1905" s="322"/>
      <x:c r="C1905" s="322"/>
      <x:c r="D1905" s="322"/>
      <x:c r="E1905" s="324"/>
      <x:c r="F1905" s="322"/>
    </x:row>
    <x:row r="1906" spans="1:6" ht="20">
      <x:c r="A1906" s="323"/>
      <x:c r="B1906" s="322"/>
      <x:c r="C1906" s="322"/>
      <x:c r="D1906" s="322"/>
      <x:c r="E1906" s="324"/>
      <x:c r="F1906" s="322"/>
    </x:row>
    <x:row r="1907" spans="1:6" ht="20">
      <x:c r="A1907" s="323"/>
      <x:c r="B1907" s="322"/>
      <x:c r="C1907" s="322"/>
      <x:c r="D1907" s="322"/>
      <x:c r="E1907" s="324"/>
      <x:c r="F1907" s="322"/>
    </x:row>
    <x:row r="1908" spans="1:6" ht="20">
      <x:c r="A1908" s="323"/>
      <x:c r="B1908" s="322"/>
      <x:c r="C1908" s="322"/>
      <x:c r="D1908" s="322"/>
      <x:c r="E1908" s="324"/>
      <x:c r="F1908" s="322"/>
    </x:row>
    <x:row r="1909" spans="1:6" ht="20">
      <x:c r="A1909" s="323"/>
      <x:c r="B1909" s="322"/>
      <x:c r="C1909" s="322"/>
      <x:c r="D1909" s="322"/>
      <x:c r="E1909" s="324"/>
      <x:c r="F1909" s="322"/>
    </x:row>
    <x:row r="1910" spans="1:6" ht="20">
      <x:c r="A1910" s="323"/>
      <x:c r="B1910" s="322"/>
      <x:c r="C1910" s="322"/>
      <x:c r="D1910" s="322"/>
      <x:c r="E1910" s="324"/>
      <x:c r="F1910" s="322"/>
    </x:row>
    <x:row r="1911" spans="1:6" ht="20">
      <x:c r="A1911" s="323"/>
      <x:c r="B1911" s="322"/>
      <x:c r="C1911" s="322"/>
      <x:c r="D1911" s="322"/>
      <x:c r="E1911" s="324"/>
      <x:c r="F1911" s="322"/>
    </x:row>
    <x:row r="1912" spans="1:6" ht="20">
      <x:c r="A1912" s="323"/>
      <x:c r="B1912" s="322"/>
      <x:c r="C1912" s="322"/>
      <x:c r="D1912" s="322"/>
      <x:c r="E1912" s="324"/>
      <x:c r="F1912" s="322"/>
    </x:row>
    <x:row r="1913" spans="1:6" ht="20">
      <x:c r="A1913" s="323"/>
      <x:c r="B1913" s="322"/>
      <x:c r="C1913" s="322"/>
      <x:c r="D1913" s="322"/>
      <x:c r="E1913" s="324"/>
      <x:c r="F1913" s="322"/>
    </x:row>
    <x:row r="1914" spans="1:6" ht="20">
      <x:c r="A1914" s="323"/>
      <x:c r="B1914" s="322"/>
      <x:c r="C1914" s="322"/>
      <x:c r="D1914" s="322"/>
      <x:c r="E1914" s="324"/>
      <x:c r="F1914" s="322"/>
    </x:row>
    <x:row r="1915" spans="1:6" ht="20">
      <x:c r="A1915" s="323"/>
      <x:c r="B1915" s="322"/>
      <x:c r="C1915" s="322"/>
      <x:c r="D1915" s="322"/>
      <x:c r="E1915" s="324"/>
      <x:c r="F1915" s="322"/>
    </x:row>
    <x:row r="1916" spans="1:6" ht="20">
      <x:c r="A1916" s="323"/>
      <x:c r="B1916" s="322"/>
      <x:c r="C1916" s="322"/>
      <x:c r="D1916" s="322"/>
      <x:c r="E1916" s="324"/>
      <x:c r="F1916" s="322"/>
    </x:row>
    <x:row r="1917" spans="1:6" ht="20">
      <x:c r="A1917" s="323"/>
      <x:c r="B1917" s="322"/>
      <x:c r="C1917" s="322"/>
      <x:c r="D1917" s="322"/>
      <x:c r="E1917" s="324"/>
      <x:c r="F1917" s="322"/>
    </x:row>
    <x:row r="1918" spans="1:6" ht="20">
      <x:c r="A1918" s="323"/>
      <x:c r="B1918" s="322"/>
      <x:c r="C1918" s="322"/>
      <x:c r="D1918" s="322"/>
      <x:c r="E1918" s="324"/>
      <x:c r="F1918" s="322"/>
    </x:row>
    <x:row r="1919" spans="1:6" ht="20">
      <x:c r="A1919" s="323"/>
      <x:c r="B1919" s="322"/>
      <x:c r="C1919" s="322"/>
      <x:c r="D1919" s="322"/>
      <x:c r="E1919" s="324"/>
      <x:c r="F1919" s="322"/>
    </x:row>
    <x:row r="1920" spans="1:6" ht="20">
      <x:c r="A1920" s="323"/>
      <x:c r="B1920" s="322"/>
      <x:c r="C1920" s="322"/>
      <x:c r="D1920" s="322"/>
      <x:c r="E1920" s="324"/>
      <x:c r="F1920" s="322"/>
    </x:row>
    <x:row r="1921" spans="1:6" ht="20">
      <x:c r="A1921" s="323"/>
      <x:c r="B1921" s="322"/>
      <x:c r="C1921" s="322"/>
      <x:c r="D1921" s="322"/>
      <x:c r="E1921" s="324"/>
      <x:c r="F1921" s="322"/>
    </x:row>
    <x:row r="1922" spans="1:6" ht="20">
      <x:c r="A1922" s="323"/>
      <x:c r="B1922" s="322"/>
      <x:c r="C1922" s="322"/>
      <x:c r="D1922" s="322"/>
      <x:c r="E1922" s="324"/>
      <x:c r="F1922" s="322"/>
    </x:row>
    <x:row r="1923" spans="1:6" ht="20">
      <x:c r="A1923" s="323"/>
      <x:c r="B1923" s="322"/>
      <x:c r="C1923" s="322"/>
      <x:c r="D1923" s="322"/>
      <x:c r="E1923" s="324"/>
      <x:c r="F1923" s="322"/>
    </x:row>
    <x:row r="1924" spans="1:6" ht="20">
      <x:c r="A1924" s="323"/>
      <x:c r="B1924" s="322"/>
      <x:c r="C1924" s="322"/>
      <x:c r="D1924" s="322"/>
      <x:c r="E1924" s="324"/>
      <x:c r="F1924" s="322"/>
    </x:row>
    <x:row r="1925" spans="1:6" ht="20">
      <x:c r="A1925" s="323"/>
      <x:c r="B1925" s="322"/>
      <x:c r="C1925" s="322"/>
      <x:c r="D1925" s="322"/>
      <x:c r="E1925" s="324"/>
      <x:c r="F1925" s="322"/>
    </x:row>
    <x:row r="1926" spans="1:6" ht="20">
      <x:c r="A1926" s="323"/>
      <x:c r="B1926" s="322"/>
      <x:c r="C1926" s="322"/>
      <x:c r="D1926" s="322"/>
      <x:c r="E1926" s="324"/>
      <x:c r="F1926" s="322"/>
    </x:row>
    <x:row r="1927" spans="1:6" ht="20">
      <x:c r="A1927" s="323"/>
      <x:c r="B1927" s="322"/>
      <x:c r="C1927" s="322"/>
      <x:c r="D1927" s="322"/>
      <x:c r="E1927" s="324"/>
      <x:c r="F1927" s="322"/>
    </x:row>
    <x:row r="1928" spans="1:6" ht="20">
      <x:c r="A1928" s="323"/>
      <x:c r="B1928" s="322"/>
      <x:c r="C1928" s="322"/>
      <x:c r="D1928" s="322"/>
      <x:c r="E1928" s="324"/>
      <x:c r="F1928" s="322"/>
    </x:row>
    <x:row r="1929" spans="1:6" ht="20">
      <x:c r="A1929" s="323"/>
      <x:c r="B1929" s="322"/>
      <x:c r="C1929" s="322"/>
      <x:c r="D1929" s="322"/>
      <x:c r="E1929" s="324"/>
      <x:c r="F1929" s="322"/>
    </x:row>
    <x:row r="1930" spans="1:6" ht="20">
      <x:c r="A1930" s="323"/>
      <x:c r="B1930" s="322"/>
      <x:c r="C1930" s="322"/>
      <x:c r="D1930" s="322"/>
      <x:c r="E1930" s="324"/>
      <x:c r="F1930" s="322"/>
    </x:row>
    <x:row r="1931" spans="1:6" ht="20">
      <x:c r="A1931" s="323"/>
      <x:c r="B1931" s="322"/>
      <x:c r="C1931" s="322"/>
      <x:c r="D1931" s="322"/>
      <x:c r="E1931" s="324"/>
      <x:c r="F1931" s="322"/>
    </x:row>
    <x:row r="1932" spans="1:6" ht="20">
      <x:c r="A1932" s="323"/>
      <x:c r="B1932" s="322"/>
      <x:c r="C1932" s="322"/>
      <x:c r="D1932" s="322"/>
      <x:c r="E1932" s="324"/>
      <x:c r="F1932" s="322"/>
    </x:row>
    <x:row r="1933" spans="1:6" ht="20">
      <x:c r="A1933" s="323"/>
      <x:c r="B1933" s="322"/>
      <x:c r="C1933" s="322"/>
      <x:c r="D1933" s="322"/>
      <x:c r="E1933" s="324"/>
      <x:c r="F1933" s="322"/>
    </x:row>
    <x:row r="1934" spans="1:6" ht="20">
      <x:c r="A1934" s="323"/>
      <x:c r="B1934" s="322"/>
      <x:c r="C1934" s="322"/>
      <x:c r="D1934" s="322"/>
      <x:c r="E1934" s="324"/>
      <x:c r="F1934" s="322"/>
    </x:row>
    <x:row r="1935" spans="1:6" ht="20">
      <x:c r="A1935" s="323"/>
      <x:c r="B1935" s="322"/>
      <x:c r="C1935" s="322"/>
      <x:c r="D1935" s="322"/>
      <x:c r="E1935" s="324"/>
      <x:c r="F1935" s="322"/>
    </x:row>
    <x:row r="1936" spans="1:6" ht="20">
      <x:c r="A1936" s="323"/>
      <x:c r="B1936" s="322"/>
      <x:c r="C1936" s="322"/>
      <x:c r="D1936" s="322"/>
      <x:c r="E1936" s="324"/>
      <x:c r="F1936" s="322"/>
    </x:row>
    <x:row r="1937" spans="1:6" ht="20">
      <x:c r="A1937" s="323"/>
      <x:c r="B1937" s="322"/>
      <x:c r="C1937" s="322"/>
      <x:c r="D1937" s="322"/>
      <x:c r="E1937" s="324"/>
      <x:c r="F1937" s="322"/>
    </x:row>
    <x:row r="1938" spans="1:6" ht="20">
      <x:c r="A1938" s="323"/>
      <x:c r="B1938" s="322"/>
      <x:c r="C1938" s="322"/>
      <x:c r="D1938" s="322"/>
      <x:c r="E1938" s="324"/>
      <x:c r="F1938" s="322"/>
    </x:row>
    <x:row r="1939" spans="1:6" ht="20">
      <x:c r="A1939" s="323"/>
      <x:c r="B1939" s="322"/>
      <x:c r="C1939" s="322"/>
      <x:c r="D1939" s="322"/>
      <x:c r="E1939" s="324"/>
      <x:c r="F1939" s="322"/>
    </x:row>
    <x:row r="1940" spans="1:6" ht="20">
      <x:c r="A1940" s="323"/>
      <x:c r="B1940" s="322"/>
      <x:c r="C1940" s="322"/>
      <x:c r="D1940" s="322"/>
      <x:c r="E1940" s="324"/>
      <x:c r="F1940" s="322"/>
    </x:row>
    <x:row r="1941" spans="1:6" ht="20">
      <x:c r="A1941" s="323"/>
      <x:c r="B1941" s="322"/>
      <x:c r="C1941" s="322"/>
      <x:c r="D1941" s="322"/>
      <x:c r="E1941" s="324"/>
      <x:c r="F1941" s="322"/>
    </x:row>
    <x:row r="1942" spans="1:6" ht="20">
      <x:c r="A1942" s="323"/>
      <x:c r="B1942" s="322"/>
      <x:c r="C1942" s="322"/>
      <x:c r="D1942" s="322"/>
      <x:c r="E1942" s="324"/>
      <x:c r="F1942" s="322"/>
    </x:row>
    <x:row r="1943" spans="1:6" ht="20">
      <x:c r="A1943" s="323"/>
      <x:c r="B1943" s="322"/>
      <x:c r="C1943" s="322"/>
      <x:c r="D1943" s="322"/>
      <x:c r="E1943" s="324"/>
      <x:c r="F1943" s="322"/>
    </x:row>
    <x:row r="1944" spans="1:6" ht="20">
      <x:c r="A1944" s="323"/>
      <x:c r="B1944" s="322"/>
      <x:c r="C1944" s="322"/>
      <x:c r="D1944" s="322"/>
      <x:c r="E1944" s="324"/>
      <x:c r="F1944" s="322"/>
    </x:row>
    <x:row r="1945" spans="1:6" ht="20">
      <x:c r="A1945" s="323"/>
      <x:c r="B1945" s="322"/>
      <x:c r="C1945" s="322"/>
      <x:c r="D1945" s="322"/>
      <x:c r="E1945" s="324"/>
      <x:c r="F1945" s="322"/>
    </x:row>
    <x:row r="1946" spans="1:6" ht="20">
      <x:c r="A1946" s="323"/>
      <x:c r="B1946" s="322"/>
      <x:c r="C1946" s="322"/>
      <x:c r="D1946" s="322"/>
      <x:c r="E1946" s="324"/>
      <x:c r="F1946" s="322"/>
    </x:row>
    <x:row r="1947" spans="1:6" ht="20">
      <x:c r="A1947" s="323"/>
      <x:c r="B1947" s="322"/>
      <x:c r="C1947" s="322"/>
      <x:c r="D1947" s="322"/>
      <x:c r="E1947" s="324"/>
      <x:c r="F1947" s="322"/>
    </x:row>
    <x:row r="1948" spans="1:6" ht="20">
      <x:c r="A1948" s="323"/>
      <x:c r="B1948" s="322"/>
      <x:c r="C1948" s="322"/>
      <x:c r="D1948" s="322"/>
      <x:c r="E1948" s="324"/>
      <x:c r="F1948" s="322"/>
    </x:row>
    <x:row r="1949" spans="1:6" ht="20">
      <x:c r="A1949" s="323"/>
      <x:c r="B1949" s="322"/>
      <x:c r="C1949" s="322"/>
      <x:c r="D1949" s="322"/>
      <x:c r="E1949" s="324"/>
      <x:c r="F1949" s="322"/>
    </x:row>
    <x:row r="1950" spans="1:6" ht="20">
      <x:c r="A1950" s="323"/>
      <x:c r="B1950" s="322"/>
      <x:c r="C1950" s="322"/>
      <x:c r="D1950" s="322"/>
      <x:c r="E1950" s="324"/>
      <x:c r="F1950" s="322"/>
    </x:row>
    <x:row r="1951" spans="1:6" ht="20">
      <x:c r="A1951" s="323"/>
      <x:c r="B1951" s="322"/>
      <x:c r="C1951" s="322"/>
      <x:c r="D1951" s="322"/>
      <x:c r="E1951" s="324"/>
      <x:c r="F1951" s="322"/>
    </x:row>
    <x:row r="1952" spans="1:6" ht="20">
      <x:c r="A1952" s="323"/>
      <x:c r="B1952" s="322"/>
      <x:c r="C1952" s="322"/>
      <x:c r="D1952" s="322"/>
      <x:c r="E1952" s="324"/>
      <x:c r="F1952" s="322"/>
    </x:row>
    <x:row r="1953" spans="1:6" ht="20">
      <x:c r="A1953" s="323"/>
      <x:c r="B1953" s="322"/>
      <x:c r="C1953" s="322"/>
      <x:c r="D1953" s="322"/>
      <x:c r="E1953" s="324"/>
      <x:c r="F1953" s="322"/>
    </x:row>
    <x:row r="1954" spans="1:6" ht="20">
      <x:c r="A1954" s="323"/>
      <x:c r="B1954" s="322"/>
      <x:c r="C1954" s="322"/>
      <x:c r="D1954" s="322"/>
      <x:c r="E1954" s="324"/>
      <x:c r="F1954" s="322"/>
    </x:row>
    <x:row r="1955" spans="1:6" ht="20">
      <x:c r="A1955" s="323"/>
      <x:c r="B1955" s="322"/>
      <x:c r="C1955" s="322"/>
      <x:c r="D1955" s="322"/>
      <x:c r="E1955" s="324"/>
      <x:c r="F1955" s="322"/>
    </x:row>
    <x:row r="1956" spans="1:6" ht="20">
      <x:c r="A1956" s="323"/>
      <x:c r="B1956" s="322"/>
      <x:c r="C1956" s="322"/>
      <x:c r="D1956" s="322"/>
      <x:c r="E1956" s="324"/>
      <x:c r="F1956" s="322"/>
    </x:row>
    <x:row r="1957" spans="1:6" ht="20">
      <x:c r="A1957" s="323"/>
      <x:c r="B1957" s="322"/>
      <x:c r="C1957" s="322"/>
      <x:c r="D1957" s="322"/>
      <x:c r="E1957" s="324"/>
      <x:c r="F1957" s="322"/>
    </x:row>
    <x:row r="1958" spans="1:6" ht="20">
      <x:c r="A1958" s="323"/>
      <x:c r="B1958" s="322"/>
      <x:c r="C1958" s="322"/>
      <x:c r="D1958" s="322"/>
      <x:c r="E1958" s="324"/>
      <x:c r="F1958" s="322"/>
    </x:row>
    <x:row r="1959" spans="1:6" ht="20">
      <x:c r="A1959" s="323"/>
      <x:c r="B1959" s="322"/>
      <x:c r="C1959" s="322"/>
      <x:c r="D1959" s="322"/>
      <x:c r="E1959" s="324"/>
      <x:c r="F1959" s="322"/>
    </x:row>
    <x:row r="1960" spans="1:6" ht="20">
      <x:c r="A1960" s="323"/>
      <x:c r="B1960" s="322"/>
      <x:c r="C1960" s="322"/>
      <x:c r="D1960" s="322"/>
      <x:c r="E1960" s="324"/>
      <x:c r="F1960" s="322"/>
    </x:row>
    <x:row r="1961" spans="1:6" ht="20">
      <x:c r="A1961" s="323"/>
      <x:c r="B1961" s="322"/>
      <x:c r="C1961" s="322"/>
      <x:c r="D1961" s="322"/>
      <x:c r="E1961" s="324"/>
      <x:c r="F1961" s="322"/>
    </x:row>
    <x:row r="1962" spans="1:6" ht="20">
      <x:c r="A1962" s="323"/>
      <x:c r="B1962" s="322"/>
      <x:c r="C1962" s="322"/>
      <x:c r="D1962" s="322"/>
      <x:c r="E1962" s="324"/>
      <x:c r="F1962" s="322"/>
    </x:row>
    <x:row r="1963" spans="1:6" ht="20">
      <x:c r="A1963" s="323"/>
      <x:c r="B1963" s="322"/>
      <x:c r="C1963" s="322"/>
      <x:c r="D1963" s="322"/>
      <x:c r="E1963" s="324"/>
      <x:c r="F1963" s="322"/>
    </x:row>
    <x:row r="1964" spans="1:6" ht="20">
      <x:c r="A1964" s="323"/>
      <x:c r="B1964" s="322"/>
      <x:c r="C1964" s="322"/>
      <x:c r="D1964" s="322"/>
      <x:c r="E1964" s="324"/>
      <x:c r="F1964" s="322"/>
    </x:row>
    <x:row r="1965" spans="1:6" ht="20">
      <x:c r="A1965" s="323"/>
      <x:c r="B1965" s="322"/>
      <x:c r="C1965" s="322"/>
      <x:c r="D1965" s="322"/>
      <x:c r="E1965" s="324"/>
      <x:c r="F1965" s="322"/>
    </x:row>
    <x:row r="1966" spans="1:6" ht="20">
      <x:c r="A1966" s="323"/>
      <x:c r="B1966" s="322"/>
      <x:c r="C1966" s="322"/>
      <x:c r="D1966" s="322"/>
      <x:c r="E1966" s="324"/>
      <x:c r="F1966" s="322"/>
    </x:row>
    <x:row r="1967" spans="1:6" ht="20">
      <x:c r="A1967" s="323"/>
      <x:c r="B1967" s="322"/>
      <x:c r="C1967" s="322"/>
      <x:c r="D1967" s="322"/>
      <x:c r="E1967" s="324"/>
      <x:c r="F1967" s="322"/>
    </x:row>
    <x:row r="1968" spans="1:6" ht="20">
      <x:c r="A1968" s="323"/>
      <x:c r="B1968" s="322"/>
      <x:c r="C1968" s="322"/>
      <x:c r="D1968" s="322"/>
      <x:c r="E1968" s="324"/>
      <x:c r="F1968" s="322"/>
    </x:row>
    <x:row r="1969" spans="1:6" ht="20">
      <x:c r="A1969" s="323"/>
      <x:c r="B1969" s="322"/>
      <x:c r="C1969" s="322"/>
      <x:c r="D1969" s="322"/>
      <x:c r="E1969" s="324"/>
      <x:c r="F1969" s="322"/>
    </x:row>
    <x:row r="1970" spans="1:6" ht="20">
      <x:c r="A1970" s="323"/>
      <x:c r="B1970" s="322"/>
      <x:c r="C1970" s="322"/>
      <x:c r="D1970" s="322"/>
      <x:c r="E1970" s="324"/>
      <x:c r="F1970" s="322"/>
    </x:row>
    <x:row r="1971" spans="1:6" ht="20">
      <x:c r="A1971" s="323"/>
      <x:c r="B1971" s="322"/>
      <x:c r="C1971" s="322"/>
      <x:c r="D1971" s="322"/>
      <x:c r="E1971" s="324"/>
      <x:c r="F1971" s="322"/>
    </x:row>
    <x:row r="1972" spans="1:6" ht="20">
      <x:c r="A1972" s="323"/>
      <x:c r="B1972" s="322"/>
      <x:c r="C1972" s="322"/>
      <x:c r="D1972" s="322"/>
      <x:c r="E1972" s="324"/>
      <x:c r="F1972" s="322"/>
    </x:row>
    <x:row r="1973" spans="1:6" ht="20">
      <x:c r="A1973" s="323"/>
      <x:c r="B1973" s="322"/>
      <x:c r="C1973" s="322"/>
      <x:c r="D1973" s="322"/>
      <x:c r="E1973" s="324"/>
      <x:c r="F1973" s="322"/>
    </x:row>
    <x:row r="1974" spans="1:6" ht="20">
      <x:c r="A1974" s="323"/>
      <x:c r="B1974" s="322"/>
      <x:c r="C1974" s="322"/>
      <x:c r="D1974" s="322"/>
      <x:c r="E1974" s="324"/>
      <x:c r="F1974" s="322"/>
    </x:row>
    <x:row r="1975" spans="1:6" ht="20">
      <x:c r="A1975" s="323"/>
      <x:c r="B1975" s="322"/>
      <x:c r="C1975" s="322"/>
      <x:c r="D1975" s="322"/>
      <x:c r="E1975" s="324"/>
      <x:c r="F1975" s="322"/>
    </x:row>
    <x:row r="1976" spans="1:6" ht="20">
      <x:c r="A1976" s="323"/>
      <x:c r="B1976" s="322"/>
      <x:c r="C1976" s="322"/>
      <x:c r="D1976" s="322"/>
      <x:c r="E1976" s="324"/>
      <x:c r="F1976" s="322"/>
    </x:row>
    <x:row r="1977" spans="1:6" ht="20">
      <x:c r="A1977" s="323"/>
      <x:c r="B1977" s="322"/>
      <x:c r="C1977" s="322"/>
      <x:c r="D1977" s="322"/>
      <x:c r="E1977" s="324"/>
      <x:c r="F1977" s="322"/>
    </x:row>
    <x:row r="1978" spans="1:6" ht="20">
      <x:c r="A1978" s="323"/>
      <x:c r="B1978" s="322"/>
      <x:c r="C1978" s="322"/>
      <x:c r="D1978" s="322"/>
      <x:c r="E1978" s="324"/>
      <x:c r="F1978" s="322"/>
    </x:row>
    <x:row r="1979" spans="1:6" ht="20">
      <x:c r="A1979" s="323"/>
      <x:c r="B1979" s="322"/>
      <x:c r="C1979" s="322"/>
      <x:c r="D1979" s="322"/>
      <x:c r="E1979" s="324"/>
      <x:c r="F1979" s="322"/>
    </x:row>
    <x:row r="1980" spans="1:6" ht="20">
      <x:c r="A1980" s="323"/>
      <x:c r="B1980" s="322"/>
      <x:c r="C1980" s="322"/>
      <x:c r="D1980" s="322"/>
      <x:c r="E1980" s="324"/>
      <x:c r="F1980" s="322"/>
    </x:row>
    <x:row r="1981" spans="1:6" ht="20">
      <x:c r="A1981" s="323"/>
      <x:c r="B1981" s="322"/>
      <x:c r="C1981" s="322"/>
      <x:c r="D1981" s="322"/>
      <x:c r="E1981" s="324"/>
      <x:c r="F1981" s="322"/>
    </x:row>
    <x:row r="1982" spans="1:6" ht="20">
      <x:c r="A1982" s="323"/>
      <x:c r="B1982" s="322"/>
      <x:c r="C1982" s="322"/>
      <x:c r="D1982" s="322"/>
      <x:c r="E1982" s="324"/>
      <x:c r="F1982" s="322"/>
    </x:row>
    <x:row r="1983" spans="1:6" ht="20">
      <x:c r="A1983" s="323"/>
      <x:c r="B1983" s="322"/>
      <x:c r="C1983" s="322"/>
      <x:c r="D1983" s="322"/>
      <x:c r="E1983" s="324"/>
      <x:c r="F1983" s="322"/>
    </x:row>
    <x:row r="1984" spans="1:6" ht="20">
      <x:c r="A1984" s="323"/>
      <x:c r="B1984" s="322"/>
      <x:c r="C1984" s="322"/>
      <x:c r="D1984" s="322"/>
      <x:c r="E1984" s="324"/>
      <x:c r="F1984" s="322"/>
    </x:row>
    <x:row r="1985" spans="1:6" ht="20">
      <x:c r="A1985" s="323"/>
      <x:c r="B1985" s="322"/>
      <x:c r="C1985" s="322"/>
      <x:c r="D1985" s="322"/>
      <x:c r="E1985" s="324"/>
      <x:c r="F1985" s="322"/>
    </x:row>
    <x:row r="1986" spans="1:6" ht="20">
      <x:c r="A1986" s="323"/>
      <x:c r="B1986" s="322"/>
      <x:c r="C1986" s="322"/>
      <x:c r="D1986" s="322"/>
      <x:c r="E1986" s="324"/>
      <x:c r="F1986" s="322"/>
    </x:row>
    <x:row r="1987" spans="1:6" ht="20">
      <x:c r="A1987" s="323"/>
      <x:c r="B1987" s="322"/>
      <x:c r="C1987" s="322"/>
      <x:c r="D1987" s="322"/>
      <x:c r="E1987" s="324"/>
      <x:c r="F1987" s="322"/>
    </x:row>
    <x:row r="1988" spans="1:6" ht="20">
      <x:c r="A1988" s="323"/>
      <x:c r="B1988" s="322"/>
      <x:c r="C1988" s="322"/>
      <x:c r="D1988" s="322"/>
      <x:c r="E1988" s="324"/>
      <x:c r="F1988" s="322"/>
    </x:row>
    <x:row r="1989" spans="1:6" ht="20">
      <x:c r="A1989" s="323"/>
      <x:c r="B1989" s="322"/>
      <x:c r="C1989" s="322"/>
      <x:c r="D1989" s="322"/>
      <x:c r="E1989" s="324"/>
      <x:c r="F1989" s="322"/>
    </x:row>
    <x:row r="1990" spans="1:6" ht="20">
      <x:c r="A1990" s="323"/>
      <x:c r="B1990" s="322"/>
      <x:c r="C1990" s="322"/>
      <x:c r="D1990" s="322"/>
      <x:c r="E1990" s="324"/>
      <x:c r="F1990" s="322"/>
    </x:row>
    <x:row r="1991" spans="1:6" ht="20">
      <x:c r="A1991" s="323"/>
      <x:c r="B1991" s="322"/>
      <x:c r="C1991" s="322"/>
      <x:c r="D1991" s="322"/>
      <x:c r="E1991" s="324"/>
      <x:c r="F1991" s="322"/>
    </x:row>
    <x:row r="1992" spans="1:6" ht="20">
      <x:c r="A1992" s="323"/>
      <x:c r="B1992" s="322"/>
      <x:c r="C1992" s="322"/>
      <x:c r="D1992" s="322"/>
      <x:c r="E1992" s="324"/>
      <x:c r="F1992" s="322"/>
    </x:row>
    <x:row r="1993" spans="1:6" ht="20">
      <x:c r="A1993" s="323"/>
      <x:c r="B1993" s="322"/>
      <x:c r="C1993" s="322"/>
      <x:c r="D1993" s="322"/>
      <x:c r="E1993" s="324"/>
      <x:c r="F1993" s="322"/>
    </x:row>
    <x:row r="1994" spans="1:6" ht="20">
      <x:c r="A1994" s="323"/>
      <x:c r="B1994" s="322"/>
      <x:c r="C1994" s="322"/>
      <x:c r="D1994" s="322"/>
      <x:c r="E1994" s="324"/>
      <x:c r="F1994" s="322"/>
    </x:row>
    <x:row r="1995" spans="1:6" ht="20">
      <x:c r="A1995" s="323"/>
      <x:c r="B1995" s="322"/>
      <x:c r="C1995" s="322"/>
      <x:c r="D1995" s="322"/>
      <x:c r="E1995" s="324"/>
      <x:c r="F1995" s="322"/>
    </x:row>
    <x:row r="1996" spans="1:6" ht="20">
      <x:c r="A1996" s="323"/>
      <x:c r="B1996" s="322"/>
      <x:c r="C1996" s="322"/>
      <x:c r="D1996" s="322"/>
      <x:c r="E1996" s="324"/>
      <x:c r="F1996" s="322"/>
    </x:row>
    <x:row r="1997" spans="1:6" ht="20">
      <x:c r="A1997" s="323"/>
      <x:c r="B1997" s="322"/>
      <x:c r="C1997" s="322"/>
      <x:c r="D1997" s="322"/>
      <x:c r="E1997" s="324"/>
      <x:c r="F1997" s="322"/>
    </x:row>
    <x:row r="1998" spans="1:6" ht="20">
      <x:c r="A1998" s="323"/>
      <x:c r="B1998" s="322"/>
      <x:c r="C1998" s="322"/>
      <x:c r="D1998" s="322"/>
      <x:c r="E1998" s="324"/>
      <x:c r="F1998" s="322"/>
    </x:row>
    <x:row r="1999" spans="1:6" ht="20">
      <x:c r="A1999" s="323"/>
      <x:c r="B1999" s="322"/>
      <x:c r="C1999" s="322"/>
      <x:c r="D1999" s="322"/>
      <x:c r="E1999" s="324"/>
      <x:c r="F1999" s="322"/>
    </x:row>
    <x:row r="2000" spans="1:6" ht="20">
      <x:c r="A2000" s="323"/>
      <x:c r="B2000" s="322"/>
      <x:c r="C2000" s="322"/>
      <x:c r="D2000" s="322"/>
      <x:c r="E2000" s="324"/>
      <x:c r="F2000" s="322"/>
    </x:row>
    <x:row r="2001" spans="1:6" ht="20">
      <x:c r="A2001" s="323"/>
      <x:c r="B2001" s="322"/>
      <x:c r="C2001" s="322"/>
      <x:c r="D2001" s="322"/>
      <x:c r="E2001" s="324"/>
      <x:c r="F2001" s="322"/>
    </x:row>
    <x:row r="2002" spans="1:6" ht="20">
      <x:c r="A2002" s="323"/>
      <x:c r="B2002" s="322"/>
      <x:c r="C2002" s="322"/>
      <x:c r="D2002" s="322"/>
      <x:c r="E2002" s="324"/>
      <x:c r="F2002" s="322"/>
    </x:row>
    <x:row r="2003" spans="1:6" ht="20">
      <x:c r="A2003" s="323"/>
      <x:c r="B2003" s="322"/>
      <x:c r="C2003" s="322"/>
      <x:c r="D2003" s="322"/>
      <x:c r="E2003" s="324"/>
      <x:c r="F2003" s="322"/>
    </x:row>
    <x:row r="2004" spans="1:6" ht="20">
      <x:c r="A2004" s="323"/>
      <x:c r="B2004" s="322"/>
      <x:c r="C2004" s="322"/>
      <x:c r="D2004" s="322"/>
      <x:c r="E2004" s="324"/>
      <x:c r="F2004" s="322"/>
    </x:row>
    <x:row r="2005" spans="1:6" ht="20">
      <x:c r="A2005" s="323"/>
      <x:c r="B2005" s="322"/>
      <x:c r="C2005" s="322"/>
      <x:c r="D2005" s="322"/>
      <x:c r="E2005" s="324"/>
      <x:c r="F2005" s="322"/>
    </x:row>
    <x:row r="2006" spans="1:6" ht="20">
      <x:c r="A2006" s="323"/>
      <x:c r="B2006" s="322"/>
      <x:c r="C2006" s="322"/>
      <x:c r="D2006" s="322"/>
      <x:c r="E2006" s="324"/>
      <x:c r="F2006" s="322"/>
    </x:row>
    <x:row r="2007" spans="1:6" ht="20">
      <x:c r="A2007" s="323"/>
      <x:c r="B2007" s="322"/>
      <x:c r="C2007" s="322"/>
      <x:c r="D2007" s="322"/>
      <x:c r="E2007" s="324"/>
      <x:c r="F2007" s="322"/>
    </x:row>
    <x:row r="2008" spans="1:6" ht="20">
      <x:c r="A2008" s="323"/>
      <x:c r="B2008" s="322"/>
      <x:c r="C2008" s="322"/>
      <x:c r="D2008" s="322"/>
      <x:c r="E2008" s="324"/>
      <x:c r="F2008" s="322"/>
    </x:row>
    <x:row r="2009" spans="1:6" ht="20">
      <x:c r="A2009" s="323"/>
      <x:c r="B2009" s="322"/>
      <x:c r="C2009" s="322"/>
      <x:c r="D2009" s="322"/>
      <x:c r="E2009" s="324"/>
      <x:c r="F2009" s="322"/>
    </x:row>
    <x:row r="2010" spans="1:6" ht="20">
      <x:c r="A2010" s="323"/>
      <x:c r="B2010" s="322"/>
      <x:c r="C2010" s="322"/>
      <x:c r="D2010" s="322"/>
      <x:c r="E2010" s="324"/>
      <x:c r="F2010" s="322"/>
    </x:row>
    <x:row r="2011" spans="1:6" ht="20">
      <x:c r="A2011" s="323"/>
      <x:c r="B2011" s="322"/>
      <x:c r="C2011" s="322"/>
      <x:c r="D2011" s="322"/>
      <x:c r="E2011" s="324"/>
      <x:c r="F2011" s="322"/>
    </x:row>
    <x:row r="2012" spans="1:6" ht="20">
      <x:c r="A2012" s="323"/>
      <x:c r="B2012" s="322"/>
      <x:c r="C2012" s="322"/>
      <x:c r="D2012" s="322"/>
      <x:c r="E2012" s="324"/>
      <x:c r="F2012" s="322"/>
    </x:row>
    <x:row r="2013" spans="1:6" ht="20">
      <x:c r="A2013" s="323"/>
      <x:c r="B2013" s="322"/>
      <x:c r="C2013" s="322"/>
      <x:c r="D2013" s="322"/>
      <x:c r="E2013" s="324"/>
      <x:c r="F2013" s="322"/>
    </x:row>
    <x:row r="2014" spans="1:6" ht="20">
      <x:c r="A2014" s="323"/>
      <x:c r="B2014" s="322"/>
      <x:c r="C2014" s="322"/>
      <x:c r="D2014" s="322"/>
      <x:c r="E2014" s="324"/>
      <x:c r="F2014" s="322"/>
    </x:row>
    <x:row r="2015" spans="1:6" ht="20">
      <x:c r="A2015" s="323"/>
      <x:c r="B2015" s="322"/>
      <x:c r="C2015" s="322"/>
      <x:c r="D2015" s="322"/>
      <x:c r="E2015" s="324"/>
      <x:c r="F2015" s="322"/>
    </x:row>
    <x:row r="2016" spans="1:6" ht="20">
      <x:c r="A2016" s="323"/>
      <x:c r="B2016" s="322"/>
      <x:c r="C2016" s="322"/>
      <x:c r="D2016" s="322"/>
      <x:c r="E2016" s="324"/>
      <x:c r="F2016" s="322"/>
    </x:row>
    <x:row r="2017" spans="1:6" ht="20">
      <x:c r="A2017" s="323"/>
      <x:c r="B2017" s="322"/>
      <x:c r="C2017" s="322"/>
      <x:c r="D2017" s="322"/>
      <x:c r="E2017" s="324"/>
      <x:c r="F2017" s="322"/>
    </x:row>
    <x:row r="2018" spans="1:6" ht="20">
      <x:c r="A2018" s="323"/>
      <x:c r="B2018" s="322"/>
      <x:c r="C2018" s="322"/>
      <x:c r="D2018" s="322"/>
      <x:c r="E2018" s="324"/>
      <x:c r="F2018" s="322"/>
    </x:row>
    <x:row r="2019" spans="1:6" ht="20">
      <x:c r="A2019" s="323"/>
      <x:c r="B2019" s="322"/>
      <x:c r="C2019" s="322"/>
      <x:c r="D2019" s="322"/>
      <x:c r="E2019" s="324"/>
      <x:c r="F2019" s="322"/>
    </x:row>
    <x:row r="2020" spans="1:6" ht="20">
      <x:c r="A2020" s="323"/>
      <x:c r="B2020" s="322"/>
      <x:c r="C2020" s="322"/>
      <x:c r="D2020" s="322"/>
      <x:c r="E2020" s="324"/>
      <x:c r="F2020" s="322"/>
    </x:row>
    <x:row r="2021" spans="1:6" ht="20">
      <x:c r="A2021" s="323"/>
      <x:c r="B2021" s="322"/>
      <x:c r="C2021" s="322"/>
      <x:c r="D2021" s="322"/>
      <x:c r="E2021" s="324"/>
      <x:c r="F2021" s="322"/>
    </x:row>
    <x:row r="2022" spans="1:6" ht="20">
      <x:c r="A2022" s="323"/>
      <x:c r="B2022" s="322"/>
      <x:c r="C2022" s="322"/>
      <x:c r="D2022" s="322"/>
      <x:c r="E2022" s="324"/>
      <x:c r="F2022" s="322"/>
    </x:row>
    <x:row r="2023" spans="1:6" ht="20">
      <x:c r="A2023" s="323"/>
      <x:c r="B2023" s="322"/>
      <x:c r="C2023" s="322"/>
      <x:c r="D2023" s="322"/>
      <x:c r="E2023" s="324"/>
      <x:c r="F2023" s="322"/>
    </x:row>
    <x:row r="2024" spans="1:6" ht="20">
      <x:c r="A2024" s="323"/>
      <x:c r="B2024" s="322"/>
      <x:c r="C2024" s="322"/>
      <x:c r="D2024" s="322"/>
      <x:c r="E2024" s="324"/>
      <x:c r="F2024" s="322"/>
    </x:row>
    <x:row r="2025" spans="1:6" ht="20">
      <x:c r="A2025" s="323"/>
      <x:c r="B2025" s="322"/>
      <x:c r="C2025" s="322"/>
      <x:c r="D2025" s="322"/>
      <x:c r="E2025" s="324"/>
      <x:c r="F2025" s="322"/>
    </x:row>
    <x:row r="2026" spans="1:6" ht="20">
      <x:c r="A2026" s="323"/>
      <x:c r="B2026" s="322"/>
      <x:c r="C2026" s="322"/>
      <x:c r="D2026" s="322"/>
      <x:c r="E2026" s="324"/>
      <x:c r="F2026" s="322"/>
    </x:row>
    <x:row r="2027" spans="1:6" ht="20">
      <x:c r="A2027" s="323"/>
      <x:c r="B2027" s="322"/>
      <x:c r="C2027" s="322"/>
      <x:c r="D2027" s="322"/>
      <x:c r="E2027" s="324"/>
      <x:c r="F2027" s="322"/>
    </x:row>
    <x:row r="2028" spans="1:6" ht="20">
      <x:c r="A2028" s="323"/>
      <x:c r="B2028" s="322"/>
      <x:c r="C2028" s="322"/>
      <x:c r="D2028" s="322"/>
      <x:c r="E2028" s="324"/>
      <x:c r="F2028" s="322"/>
    </x:row>
    <x:row r="2029" spans="1:6" ht="20">
      <x:c r="A2029" s="323"/>
      <x:c r="B2029" s="322"/>
      <x:c r="C2029" s="322"/>
      <x:c r="D2029" s="322"/>
      <x:c r="E2029" s="324"/>
      <x:c r="F2029" s="322"/>
    </x:row>
    <x:row r="2030" spans="1:6" ht="20">
      <x:c r="A2030" s="323"/>
      <x:c r="B2030" s="322"/>
      <x:c r="C2030" s="322"/>
      <x:c r="D2030" s="322"/>
      <x:c r="E2030" s="324"/>
      <x:c r="F2030" s="322"/>
    </x:row>
    <x:row r="2031" spans="1:6" ht="20">
      <x:c r="A2031" s="323"/>
      <x:c r="B2031" s="322"/>
      <x:c r="C2031" s="322"/>
      <x:c r="D2031" s="322"/>
      <x:c r="E2031" s="324"/>
      <x:c r="F2031" s="322"/>
    </x:row>
    <x:row r="2032" spans="1:6" ht="20">
      <x:c r="A2032" s="323"/>
      <x:c r="B2032" s="322"/>
      <x:c r="C2032" s="322"/>
      <x:c r="D2032" s="322"/>
      <x:c r="E2032" s="324"/>
      <x:c r="F2032" s="322"/>
    </x:row>
    <x:row r="2033" spans="1:6" ht="20">
      <x:c r="A2033" s="323"/>
      <x:c r="B2033" s="322"/>
      <x:c r="C2033" s="322"/>
      <x:c r="D2033" s="322"/>
      <x:c r="E2033" s="324"/>
      <x:c r="F2033" s="322"/>
    </x:row>
    <x:row r="2034" spans="1:6" ht="20">
      <x:c r="A2034" s="323"/>
      <x:c r="B2034" s="322"/>
      <x:c r="C2034" s="322"/>
      <x:c r="D2034" s="322"/>
      <x:c r="E2034" s="324"/>
      <x:c r="F2034" s="322"/>
    </x:row>
    <x:row r="2035" spans="1:6" ht="20">
      <x:c r="A2035" s="323"/>
      <x:c r="B2035" s="322"/>
      <x:c r="C2035" s="322"/>
      <x:c r="D2035" s="322"/>
      <x:c r="E2035" s="324"/>
      <x:c r="F2035" s="322"/>
    </x:row>
    <x:row r="2036" spans="1:6" ht="20">
      <x:c r="A2036" s="323"/>
      <x:c r="B2036" s="322"/>
      <x:c r="C2036" s="322"/>
      <x:c r="D2036" s="322"/>
      <x:c r="E2036" s="324"/>
      <x:c r="F2036" s="322"/>
    </x:row>
    <x:row r="2037" spans="1:6" ht="20">
      <x:c r="A2037" s="323"/>
      <x:c r="B2037" s="322"/>
      <x:c r="C2037" s="322"/>
      <x:c r="D2037" s="322"/>
      <x:c r="E2037" s="324"/>
      <x:c r="F2037" s="322"/>
    </x:row>
    <x:row r="2038" spans="1:6" ht="20">
      <x:c r="A2038" s="323"/>
      <x:c r="B2038" s="322"/>
      <x:c r="C2038" s="322"/>
      <x:c r="D2038" s="322"/>
      <x:c r="E2038" s="324"/>
      <x:c r="F2038" s="322"/>
    </x:row>
    <x:row r="2039" spans="1:6" ht="20">
      <x:c r="A2039" s="323"/>
      <x:c r="B2039" s="322"/>
      <x:c r="C2039" s="322"/>
      <x:c r="D2039" s="322"/>
      <x:c r="E2039" s="324"/>
      <x:c r="F2039" s="322"/>
    </x:row>
    <x:row r="2040" spans="1:6" ht="20">
      <x:c r="A2040" s="323"/>
      <x:c r="B2040" s="322"/>
      <x:c r="C2040" s="322"/>
      <x:c r="D2040" s="322"/>
      <x:c r="E2040" s="324"/>
      <x:c r="F2040" s="322"/>
    </x:row>
    <x:row r="2041" spans="1:6" ht="20">
      <x:c r="A2041" s="323"/>
      <x:c r="B2041" s="322"/>
      <x:c r="C2041" s="322"/>
      <x:c r="D2041" s="322"/>
      <x:c r="E2041" s="324"/>
      <x:c r="F2041" s="322"/>
    </x:row>
    <x:row r="2042" spans="1:6" ht="20">
      <x:c r="A2042" s="323"/>
      <x:c r="B2042" s="322"/>
      <x:c r="C2042" s="322"/>
      <x:c r="D2042" s="322"/>
      <x:c r="E2042" s="324"/>
      <x:c r="F2042" s="322"/>
    </x:row>
    <x:row r="2043" spans="1:6" ht="20">
      <x:c r="A2043" s="323"/>
      <x:c r="B2043" s="322"/>
      <x:c r="C2043" s="322"/>
      <x:c r="D2043" s="322"/>
      <x:c r="E2043" s="324"/>
      <x:c r="F2043" s="322"/>
    </x:row>
    <x:row r="2044" spans="1:6" ht="20">
      <x:c r="A2044" s="323"/>
      <x:c r="B2044" s="322"/>
      <x:c r="C2044" s="322"/>
      <x:c r="D2044" s="322"/>
      <x:c r="E2044" s="324"/>
      <x:c r="F2044" s="322"/>
    </x:row>
    <x:row r="2045" spans="1:6" ht="20">
      <x:c r="A2045" s="323"/>
      <x:c r="B2045" s="322"/>
      <x:c r="C2045" s="322"/>
      <x:c r="D2045" s="322"/>
      <x:c r="E2045" s="324"/>
      <x:c r="F2045" s="322"/>
    </x:row>
    <x:row r="2046" spans="1:6" ht="20">
      <x:c r="A2046" s="323"/>
      <x:c r="B2046" s="322"/>
      <x:c r="C2046" s="322"/>
      <x:c r="D2046" s="322"/>
      <x:c r="E2046" s="324"/>
      <x:c r="F2046" s="322"/>
    </x:row>
    <x:row r="2047" spans="1:6" ht="20">
      <x:c r="A2047" s="323"/>
      <x:c r="B2047" s="322"/>
      <x:c r="C2047" s="322"/>
      <x:c r="D2047" s="322"/>
      <x:c r="E2047" s="324"/>
      <x:c r="F2047" s="322"/>
    </x:row>
    <x:row r="2048" spans="1:6" ht="20">
      <x:c r="A2048" s="323"/>
      <x:c r="B2048" s="322"/>
      <x:c r="C2048" s="322"/>
      <x:c r="D2048" s="322"/>
      <x:c r="E2048" s="324"/>
      <x:c r="F2048" s="322"/>
    </x:row>
    <x:row r="2049" spans="1:6" ht="20">
      <x:c r="A2049" s="323"/>
      <x:c r="B2049" s="322"/>
      <x:c r="C2049" s="322"/>
      <x:c r="D2049" s="322"/>
      <x:c r="E2049" s="324"/>
      <x:c r="F2049" s="322"/>
    </x:row>
    <x:row r="2050" spans="1:6" ht="20">
      <x:c r="A2050" s="323"/>
      <x:c r="B2050" s="322"/>
      <x:c r="C2050" s="322"/>
      <x:c r="D2050" s="322"/>
      <x:c r="E2050" s="324"/>
      <x:c r="F2050" s="322"/>
    </x:row>
    <x:row r="2051" spans="1:6" ht="20">
      <x:c r="A2051" s="323"/>
      <x:c r="B2051" s="322"/>
      <x:c r="C2051" s="322"/>
      <x:c r="D2051" s="322"/>
      <x:c r="E2051" s="324"/>
      <x:c r="F2051" s="322"/>
    </x:row>
    <x:row r="2052" spans="1:6" ht="20">
      <x:c r="A2052" s="323"/>
      <x:c r="B2052" s="322"/>
      <x:c r="C2052" s="322"/>
      <x:c r="D2052" s="322"/>
      <x:c r="E2052" s="324"/>
      <x:c r="F2052" s="322"/>
    </x:row>
    <x:row r="2053" spans="1:6" ht="20">
      <x:c r="A2053" s="323"/>
      <x:c r="B2053" s="322"/>
      <x:c r="C2053" s="322"/>
      <x:c r="D2053" s="322"/>
      <x:c r="E2053" s="324"/>
      <x:c r="F2053" s="322"/>
    </x:row>
    <x:row r="2054" spans="1:6" ht="20">
      <x:c r="A2054" s="323"/>
      <x:c r="B2054" s="322"/>
      <x:c r="C2054" s="322"/>
      <x:c r="D2054" s="322"/>
      <x:c r="E2054" s="324"/>
      <x:c r="F2054" s="322"/>
    </x:row>
    <x:row r="2055" spans="1:6" ht="20">
      <x:c r="A2055" s="323"/>
      <x:c r="B2055" s="322"/>
      <x:c r="C2055" s="322"/>
      <x:c r="D2055" s="322"/>
      <x:c r="E2055" s="324"/>
      <x:c r="F2055" s="322"/>
    </x:row>
    <x:row r="2056" spans="1:6" ht="20">
      <x:c r="A2056" s="323"/>
      <x:c r="B2056" s="322"/>
      <x:c r="C2056" s="322"/>
      <x:c r="D2056" s="322"/>
      <x:c r="E2056" s="324"/>
      <x:c r="F2056" s="322"/>
    </x:row>
    <x:row r="2057" spans="1:6" ht="20">
      <x:c r="A2057" s="323"/>
      <x:c r="B2057" s="322"/>
      <x:c r="C2057" s="322"/>
      <x:c r="D2057" s="322"/>
      <x:c r="E2057" s="324"/>
      <x:c r="F2057" s="322"/>
    </x:row>
    <x:row r="2058" spans="1:6" ht="20">
      <x:c r="A2058" s="323"/>
      <x:c r="B2058" s="322"/>
      <x:c r="C2058" s="322"/>
      <x:c r="D2058" s="322"/>
      <x:c r="E2058" s="324"/>
      <x:c r="F2058" s="322"/>
    </x:row>
    <x:row r="2059" spans="1:6" ht="20">
      <x:c r="A2059" s="323"/>
      <x:c r="B2059" s="322"/>
      <x:c r="C2059" s="322"/>
      <x:c r="D2059" s="322"/>
      <x:c r="E2059" s="324"/>
      <x:c r="F2059" s="322"/>
    </x:row>
    <x:row r="2060" spans="1:6" ht="20">
      <x:c r="A2060" s="323"/>
      <x:c r="B2060" s="322"/>
      <x:c r="C2060" s="322"/>
      <x:c r="D2060" s="322"/>
      <x:c r="E2060" s="324"/>
      <x:c r="F2060" s="322"/>
    </x:row>
    <x:row r="2061" spans="1:6" ht="20">
      <x:c r="A2061" s="323"/>
      <x:c r="B2061" s="322"/>
      <x:c r="C2061" s="322"/>
      <x:c r="D2061" s="322"/>
      <x:c r="E2061" s="324"/>
      <x:c r="F2061" s="322"/>
    </x:row>
    <x:row r="2062" spans="1:6" ht="20">
      <x:c r="A2062" s="323"/>
      <x:c r="B2062" s="322"/>
      <x:c r="C2062" s="322"/>
      <x:c r="D2062" s="322"/>
      <x:c r="E2062" s="324"/>
      <x:c r="F2062" s="322"/>
    </x:row>
    <x:row r="2063" spans="1:6" ht="20">
      <x:c r="A2063" s="323"/>
      <x:c r="B2063" s="322"/>
      <x:c r="C2063" s="322"/>
      <x:c r="D2063" s="322"/>
      <x:c r="E2063" s="324"/>
      <x:c r="F2063" s="322"/>
    </x:row>
    <x:row r="2064" spans="1:6" ht="20">
      <x:c r="A2064" s="323"/>
      <x:c r="B2064" s="322"/>
      <x:c r="C2064" s="322"/>
      <x:c r="D2064" s="322"/>
      <x:c r="E2064" s="324"/>
      <x:c r="F2064" s="322"/>
    </x:row>
    <x:row r="2065" spans="1:6" ht="20">
      <x:c r="A2065" s="323"/>
      <x:c r="B2065" s="322"/>
      <x:c r="C2065" s="322"/>
      <x:c r="D2065" s="322"/>
      <x:c r="E2065" s="324"/>
      <x:c r="F2065" s="322"/>
    </x:row>
    <x:row r="2066" spans="1:6" ht="20">
      <x:c r="A2066" s="323"/>
      <x:c r="B2066" s="322"/>
      <x:c r="C2066" s="322"/>
      <x:c r="D2066" s="322"/>
      <x:c r="E2066" s="324"/>
      <x:c r="F2066" s="322"/>
    </x:row>
    <x:row r="2067" spans="1:6" ht="20">
      <x:c r="A2067" s="323"/>
      <x:c r="B2067" s="322"/>
      <x:c r="C2067" s="322"/>
      <x:c r="D2067" s="322"/>
      <x:c r="E2067" s="324"/>
      <x:c r="F2067" s="322"/>
    </x:row>
    <x:row r="2068" spans="1:6" ht="20">
      <x:c r="A2068" s="323"/>
      <x:c r="B2068" s="322"/>
      <x:c r="C2068" s="322"/>
      <x:c r="D2068" s="322"/>
      <x:c r="E2068" s="324"/>
      <x:c r="F2068" s="322"/>
    </x:row>
    <x:row r="2069" spans="1:6" ht="20">
      <x:c r="A2069" s="323"/>
      <x:c r="B2069" s="322"/>
      <x:c r="C2069" s="322"/>
      <x:c r="D2069" s="322"/>
      <x:c r="E2069" s="324"/>
      <x:c r="F2069" s="322"/>
    </x:row>
    <x:row r="2070" spans="1:6" ht="20">
      <x:c r="A2070" s="323"/>
      <x:c r="B2070" s="322"/>
      <x:c r="C2070" s="322"/>
      <x:c r="D2070" s="322"/>
      <x:c r="E2070" s="324"/>
      <x:c r="F2070" s="322"/>
    </x:row>
    <x:row r="2071" spans="1:6" ht="20">
      <x:c r="A2071" s="323"/>
      <x:c r="B2071" s="322"/>
      <x:c r="C2071" s="322"/>
      <x:c r="D2071" s="322"/>
      <x:c r="E2071" s="324"/>
      <x:c r="F2071" s="322"/>
    </x:row>
    <x:row r="2072" spans="1:6" ht="20">
      <x:c r="A2072" s="323"/>
      <x:c r="B2072" s="322"/>
      <x:c r="C2072" s="322"/>
      <x:c r="D2072" s="322"/>
      <x:c r="E2072" s="324"/>
      <x:c r="F2072" s="322"/>
    </x:row>
    <x:row r="2073" spans="1:6" ht="20">
      <x:c r="A2073" s="323"/>
      <x:c r="B2073" s="322"/>
      <x:c r="C2073" s="322"/>
      <x:c r="D2073" s="322"/>
      <x:c r="E2073" s="324"/>
      <x:c r="F2073" s="322"/>
    </x:row>
    <x:row r="2074" spans="1:6" ht="20">
      <x:c r="A2074" s="323"/>
      <x:c r="B2074" s="322"/>
      <x:c r="C2074" s="322"/>
      <x:c r="D2074" s="322"/>
      <x:c r="E2074" s="324"/>
      <x:c r="F2074" s="322"/>
    </x:row>
    <x:row r="2075" spans="1:6" ht="20">
      <x:c r="A2075" s="323"/>
      <x:c r="B2075" s="322"/>
      <x:c r="C2075" s="322"/>
      <x:c r="D2075" s="322"/>
      <x:c r="E2075" s="324"/>
      <x:c r="F2075" s="322"/>
    </x:row>
    <x:row r="2076" spans="1:6" ht="20">
      <x:c r="A2076" s="323"/>
      <x:c r="B2076" s="322"/>
      <x:c r="C2076" s="322"/>
      <x:c r="D2076" s="322"/>
      <x:c r="E2076" s="324"/>
      <x:c r="F2076" s="322"/>
    </x:row>
    <x:row r="2077" spans="1:6" ht="20">
      <x:c r="A2077" s="323"/>
      <x:c r="B2077" s="322"/>
      <x:c r="C2077" s="322"/>
      <x:c r="D2077" s="322"/>
      <x:c r="E2077" s="324"/>
      <x:c r="F2077" s="322"/>
    </x:row>
    <x:row r="2078" spans="1:6" ht="20">
      <x:c r="A2078" s="323"/>
      <x:c r="B2078" s="322"/>
      <x:c r="C2078" s="322"/>
      <x:c r="D2078" s="322"/>
      <x:c r="E2078" s="324"/>
      <x:c r="F2078" s="322"/>
    </x:row>
    <x:row r="2079" spans="1:6" ht="20">
      <x:c r="A2079" s="323"/>
      <x:c r="B2079" s="322"/>
      <x:c r="C2079" s="322"/>
      <x:c r="D2079" s="322"/>
      <x:c r="E2079" s="324"/>
      <x:c r="F2079" s="322"/>
    </x:row>
    <x:row r="2080" spans="1:6" ht="20">
      <x:c r="A2080" s="323"/>
      <x:c r="B2080" s="322"/>
      <x:c r="C2080" s="322"/>
      <x:c r="D2080" s="322"/>
      <x:c r="E2080" s="324"/>
      <x:c r="F2080" s="322"/>
    </x:row>
    <x:row r="2081" spans="1:6" ht="20">
      <x:c r="A2081" s="323"/>
      <x:c r="B2081" s="322"/>
      <x:c r="C2081" s="322"/>
      <x:c r="D2081" s="322"/>
      <x:c r="E2081" s="324"/>
      <x:c r="F2081" s="322"/>
    </x:row>
    <x:row r="2082" spans="1:6" ht="20">
      <x:c r="A2082" s="323"/>
      <x:c r="B2082" s="322"/>
      <x:c r="C2082" s="322"/>
      <x:c r="D2082" s="322"/>
      <x:c r="E2082" s="324"/>
      <x:c r="F2082" s="322"/>
    </x:row>
    <x:row r="2083" spans="1:6" ht="20">
      <x:c r="A2083" s="323"/>
      <x:c r="B2083" s="322"/>
      <x:c r="C2083" s="322"/>
      <x:c r="D2083" s="322"/>
      <x:c r="E2083" s="324"/>
      <x:c r="F2083" s="322"/>
    </x:row>
    <x:row r="2084" spans="1:6" ht="20">
      <x:c r="A2084" s="323"/>
      <x:c r="B2084" s="322"/>
      <x:c r="C2084" s="322"/>
      <x:c r="D2084" s="322"/>
      <x:c r="E2084" s="324"/>
      <x:c r="F2084" s="322"/>
    </x:row>
    <x:row r="2085" spans="1:6" ht="20">
      <x:c r="A2085" s="323"/>
      <x:c r="B2085" s="322"/>
      <x:c r="C2085" s="322"/>
      <x:c r="D2085" s="322"/>
      <x:c r="E2085" s="324"/>
      <x:c r="F2085" s="322"/>
    </x:row>
    <x:row r="2086" spans="1:6" ht="20">
      <x:c r="A2086" s="323"/>
      <x:c r="B2086" s="322"/>
      <x:c r="C2086" s="322"/>
      <x:c r="D2086" s="322"/>
      <x:c r="E2086" s="324"/>
      <x:c r="F2086" s="322"/>
    </x:row>
    <x:row r="2087" spans="1:6" ht="20">
      <x:c r="A2087" s="323"/>
      <x:c r="B2087" s="322"/>
      <x:c r="C2087" s="322"/>
      <x:c r="D2087" s="322"/>
      <x:c r="E2087" s="324"/>
      <x:c r="F2087" s="322"/>
    </x:row>
    <x:row r="2088" spans="1:6" ht="20">
      <x:c r="A2088" s="323"/>
      <x:c r="B2088" s="322"/>
      <x:c r="C2088" s="322"/>
      <x:c r="D2088" s="322"/>
      <x:c r="E2088" s="324"/>
      <x:c r="F2088" s="322"/>
    </x:row>
    <x:row r="2089" spans="1:6" ht="20">
      <x:c r="A2089" s="323"/>
      <x:c r="B2089" s="322"/>
      <x:c r="C2089" s="322"/>
      <x:c r="D2089" s="322"/>
      <x:c r="E2089" s="324"/>
      <x:c r="F2089" s="322"/>
    </x:row>
    <x:row r="2090" spans="1:6" ht="20">
      <x:c r="A2090" s="323"/>
      <x:c r="B2090" s="322"/>
      <x:c r="C2090" s="322"/>
      <x:c r="D2090" s="322"/>
      <x:c r="E2090" s="324"/>
      <x:c r="F2090" s="322"/>
    </x:row>
    <x:row r="2091" spans="1:6" ht="20">
      <x:c r="A2091" s="323"/>
      <x:c r="B2091" s="322"/>
      <x:c r="C2091" s="322"/>
      <x:c r="D2091" s="322"/>
      <x:c r="E2091" s="324"/>
      <x:c r="F2091" s="322"/>
    </x:row>
    <x:row r="2092" spans="1:6" ht="20">
      <x:c r="A2092" s="323"/>
      <x:c r="B2092" s="322"/>
      <x:c r="C2092" s="322"/>
      <x:c r="D2092" s="322"/>
      <x:c r="E2092" s="324"/>
      <x:c r="F2092" s="322"/>
    </x:row>
    <x:row r="2093" spans="1:6" ht="20">
      <x:c r="A2093" s="323"/>
      <x:c r="B2093" s="322"/>
      <x:c r="C2093" s="322"/>
      <x:c r="D2093" s="322"/>
      <x:c r="E2093" s="324"/>
      <x:c r="F2093" s="322"/>
    </x:row>
    <x:row r="2094" spans="1:6" ht="20">
      <x:c r="A2094" s="323"/>
      <x:c r="B2094" s="322"/>
      <x:c r="C2094" s="322"/>
      <x:c r="D2094" s="322"/>
      <x:c r="E2094" s="324"/>
      <x:c r="F2094" s="322"/>
    </x:row>
    <x:row r="2095" spans="1:6" ht="20">
      <x:c r="A2095" s="323"/>
      <x:c r="B2095" s="322"/>
      <x:c r="C2095" s="322"/>
      <x:c r="D2095" s="322"/>
      <x:c r="E2095" s="324"/>
      <x:c r="F2095" s="322"/>
    </x:row>
    <x:row r="2096" spans="1:6" ht="20">
      <x:c r="A2096" s="323"/>
      <x:c r="B2096" s="322"/>
      <x:c r="C2096" s="322"/>
      <x:c r="D2096" s="322"/>
      <x:c r="E2096" s="324"/>
      <x:c r="F2096" s="322"/>
    </x:row>
    <x:row r="2097" spans="1:6" ht="20">
      <x:c r="A2097" s="323"/>
      <x:c r="B2097" s="322"/>
      <x:c r="C2097" s="322"/>
      <x:c r="D2097" s="322"/>
      <x:c r="E2097" s="324"/>
      <x:c r="F2097" s="322"/>
    </x:row>
    <x:row r="2098" spans="1:6" ht="20">
      <x:c r="A2098" s="323"/>
      <x:c r="B2098" s="322"/>
      <x:c r="C2098" s="322"/>
      <x:c r="D2098" s="322"/>
      <x:c r="E2098" s="324"/>
      <x:c r="F2098" s="322"/>
    </x:row>
    <x:row r="2099" spans="1:6" ht="20">
      <x:c r="A2099" s="323"/>
      <x:c r="B2099" s="322"/>
      <x:c r="C2099" s="322"/>
      <x:c r="D2099" s="322"/>
      <x:c r="E2099" s="324"/>
      <x:c r="F2099" s="322"/>
    </x:row>
    <x:row r="2100" spans="1:6" ht="20">
      <x:c r="A2100" s="323"/>
      <x:c r="B2100" s="322"/>
      <x:c r="C2100" s="322"/>
      <x:c r="D2100" s="322"/>
      <x:c r="E2100" s="324"/>
      <x:c r="F2100" s="322"/>
    </x:row>
    <x:row r="2101" spans="1:6" ht="20">
      <x:c r="A2101" s="323"/>
      <x:c r="B2101" s="322"/>
      <x:c r="C2101" s="322"/>
      <x:c r="D2101" s="322"/>
      <x:c r="E2101" s="324"/>
      <x:c r="F2101" s="322"/>
    </x:row>
    <x:row r="2102" spans="1:6" ht="20">
      <x:c r="A2102" s="323"/>
      <x:c r="B2102" s="322"/>
      <x:c r="C2102" s="322"/>
      <x:c r="D2102" s="322"/>
      <x:c r="E2102" s="324"/>
      <x:c r="F2102" s="322"/>
    </x:row>
    <x:row r="2103" spans="1:6" ht="20">
      <x:c r="A2103" s="323"/>
      <x:c r="B2103" s="322"/>
      <x:c r="C2103" s="322"/>
      <x:c r="D2103" s="322"/>
      <x:c r="E2103" s="324"/>
      <x:c r="F2103" s="322"/>
    </x:row>
    <x:row r="2104" spans="1:6" ht="20">
      <x:c r="A2104" s="323"/>
      <x:c r="B2104" s="322"/>
      <x:c r="C2104" s="322"/>
      <x:c r="D2104" s="322"/>
      <x:c r="E2104" s="324"/>
      <x:c r="F2104" s="322"/>
    </x:row>
    <x:row r="2105" spans="1:6" ht="20">
      <x:c r="A2105" s="323"/>
      <x:c r="B2105" s="322"/>
      <x:c r="C2105" s="322"/>
      <x:c r="D2105" s="322"/>
      <x:c r="E2105" s="324"/>
      <x:c r="F2105" s="322"/>
    </x:row>
    <x:row r="2106" spans="1:6" ht="20">
      <x:c r="A2106" s="323"/>
      <x:c r="B2106" s="322"/>
      <x:c r="C2106" s="322"/>
      <x:c r="D2106" s="322"/>
      <x:c r="E2106" s="324"/>
      <x:c r="F2106" s="322"/>
    </x:row>
    <x:row r="2107" spans="1:6" ht="20">
      <x:c r="A2107" s="323"/>
      <x:c r="B2107" s="322"/>
      <x:c r="C2107" s="322"/>
      <x:c r="D2107" s="322"/>
      <x:c r="E2107" s="324"/>
      <x:c r="F2107" s="322"/>
    </x:row>
    <x:row r="2108" spans="1:6" ht="20">
      <x:c r="A2108" s="323"/>
      <x:c r="B2108" s="322"/>
      <x:c r="C2108" s="322"/>
      <x:c r="D2108" s="322"/>
      <x:c r="E2108" s="324"/>
      <x:c r="F2108" s="322"/>
    </x:row>
    <x:row r="2109" spans="1:6" ht="20">
      <x:c r="A2109" s="323"/>
      <x:c r="B2109" s="322"/>
      <x:c r="C2109" s="322"/>
      <x:c r="D2109" s="322"/>
      <x:c r="E2109" s="324"/>
      <x:c r="F2109" s="322"/>
    </x:row>
    <x:row r="2110" spans="1:6" ht="20">
      <x:c r="A2110" s="323"/>
      <x:c r="B2110" s="322"/>
      <x:c r="C2110" s="322"/>
      <x:c r="D2110" s="322"/>
      <x:c r="E2110" s="324"/>
      <x:c r="F2110" s="322"/>
    </x:row>
    <x:row r="2111" spans="1:6" ht="20">
      <x:c r="A2111" s="323"/>
      <x:c r="B2111" s="322"/>
      <x:c r="C2111" s="322"/>
      <x:c r="D2111" s="322"/>
      <x:c r="E2111" s="324"/>
      <x:c r="F2111" s="322"/>
    </x:row>
    <x:row r="2112" spans="1:6" ht="20">
      <x:c r="A2112" s="323"/>
      <x:c r="B2112" s="322"/>
      <x:c r="C2112" s="322"/>
      <x:c r="D2112" s="322"/>
      <x:c r="E2112" s="324"/>
      <x:c r="F2112" s="322"/>
    </x:row>
    <x:row r="2113" spans="1:6" ht="20">
      <x:c r="A2113" s="323"/>
      <x:c r="B2113" s="322"/>
      <x:c r="C2113" s="322"/>
      <x:c r="D2113" s="322"/>
      <x:c r="E2113" s="324"/>
      <x:c r="F2113" s="322"/>
    </x:row>
    <x:row r="2114" spans="1:6" ht="20">
      <x:c r="A2114" s="323"/>
      <x:c r="B2114" s="322"/>
      <x:c r="C2114" s="322"/>
      <x:c r="D2114" s="322"/>
      <x:c r="E2114" s="324"/>
      <x:c r="F2114" s="322"/>
    </x:row>
    <x:row r="2115" spans="1:6" ht="20">
      <x:c r="A2115" s="323"/>
      <x:c r="B2115" s="322"/>
      <x:c r="C2115" s="322"/>
      <x:c r="D2115" s="322"/>
      <x:c r="E2115" s="324"/>
      <x:c r="F2115" s="322"/>
    </x:row>
    <x:row r="2116" spans="1:6" ht="20">
      <x:c r="A2116" s="323"/>
      <x:c r="B2116" s="322"/>
      <x:c r="C2116" s="322"/>
      <x:c r="D2116" s="322"/>
      <x:c r="E2116" s="324"/>
      <x:c r="F2116" s="322"/>
    </x:row>
    <x:row r="2117" spans="1:6" ht="20">
      <x:c r="A2117" s="323"/>
      <x:c r="B2117" s="322"/>
      <x:c r="C2117" s="322"/>
      <x:c r="D2117" s="322"/>
      <x:c r="E2117" s="324"/>
      <x:c r="F2117" s="322"/>
    </x:row>
    <x:row r="2118" spans="1:6" ht="20">
      <x:c r="A2118" s="323"/>
      <x:c r="B2118" s="322"/>
      <x:c r="C2118" s="322"/>
      <x:c r="D2118" s="322"/>
      <x:c r="E2118" s="324"/>
      <x:c r="F2118" s="322"/>
    </x:row>
    <x:row r="2119" spans="1:6" ht="20">
      <x:c r="A2119" s="323"/>
      <x:c r="B2119" s="322"/>
      <x:c r="C2119" s="322"/>
      <x:c r="D2119" s="322"/>
      <x:c r="E2119" s="324"/>
      <x:c r="F2119" s="322"/>
    </x:row>
    <x:row r="2120" spans="1:6" ht="20">
      <x:c r="A2120" s="323"/>
      <x:c r="B2120" s="322"/>
      <x:c r="C2120" s="322"/>
      <x:c r="D2120" s="322"/>
      <x:c r="E2120" s="324"/>
      <x:c r="F2120" s="322"/>
    </x:row>
    <x:row r="2121" spans="1:6" ht="20">
      <x:c r="A2121" s="323"/>
      <x:c r="B2121" s="322"/>
      <x:c r="C2121" s="322"/>
      <x:c r="D2121" s="322"/>
      <x:c r="E2121" s="324"/>
      <x:c r="F2121" s="322"/>
    </x:row>
    <x:row r="2122" spans="1:6" ht="20">
      <x:c r="A2122" s="323"/>
      <x:c r="B2122" s="322"/>
      <x:c r="C2122" s="322"/>
      <x:c r="D2122" s="322"/>
      <x:c r="E2122" s="324"/>
      <x:c r="F2122" s="322"/>
    </x:row>
    <x:row r="2123" spans="1:6" ht="20">
      <x:c r="A2123" s="323"/>
      <x:c r="B2123" s="322"/>
      <x:c r="C2123" s="322"/>
      <x:c r="D2123" s="322"/>
      <x:c r="E2123" s="324"/>
      <x:c r="F2123" s="322"/>
    </x:row>
    <x:row r="2124" spans="1:6" ht="20">
      <x:c r="A2124" s="323"/>
      <x:c r="B2124" s="322"/>
      <x:c r="C2124" s="322"/>
      <x:c r="D2124" s="322"/>
      <x:c r="E2124" s="324"/>
      <x:c r="F2124" s="322"/>
    </x:row>
    <x:row r="2125" spans="1:6" ht="20">
      <x:c r="A2125" s="323"/>
      <x:c r="B2125" s="322"/>
      <x:c r="C2125" s="322"/>
      <x:c r="D2125" s="322"/>
      <x:c r="E2125" s="324"/>
      <x:c r="F2125" s="322"/>
    </x:row>
    <x:row r="2126" spans="1:6" ht="20">
      <x:c r="A2126" s="323"/>
      <x:c r="B2126" s="322"/>
      <x:c r="C2126" s="322"/>
      <x:c r="D2126" s="322"/>
      <x:c r="E2126" s="324"/>
      <x:c r="F2126" s="322"/>
    </x:row>
    <x:row r="2127" spans="1:6" ht="20">
      <x:c r="A2127" s="323"/>
      <x:c r="B2127" s="322"/>
      <x:c r="C2127" s="322"/>
      <x:c r="D2127" s="322"/>
      <x:c r="E2127" s="324"/>
      <x:c r="F2127" s="322"/>
    </x:row>
    <x:row r="2128" spans="1:6" ht="20">
      <x:c r="A2128" s="323"/>
      <x:c r="B2128" s="322"/>
      <x:c r="C2128" s="322"/>
      <x:c r="D2128" s="322"/>
      <x:c r="E2128" s="324"/>
      <x:c r="F2128" s="322"/>
    </x:row>
    <x:row r="2129" spans="1:6" ht="20">
      <x:c r="A2129" s="323"/>
      <x:c r="B2129" s="322"/>
      <x:c r="C2129" s="322"/>
      <x:c r="D2129" s="322"/>
      <x:c r="E2129" s="324"/>
      <x:c r="F2129" s="322"/>
    </x:row>
    <x:row r="2130" spans="1:6" ht="20">
      <x:c r="A2130" s="323"/>
      <x:c r="B2130" s="322"/>
      <x:c r="C2130" s="322"/>
      <x:c r="D2130" s="322"/>
      <x:c r="E2130" s="324"/>
      <x:c r="F2130" s="322"/>
    </x:row>
    <x:row r="2131" spans="1:6" ht="20">
      <x:c r="A2131" s="323"/>
      <x:c r="B2131" s="322"/>
      <x:c r="C2131" s="322"/>
      <x:c r="D2131" s="322"/>
      <x:c r="E2131" s="324"/>
      <x:c r="F2131" s="322"/>
    </x:row>
    <x:row r="2132" spans="1:6" ht="20">
      <x:c r="A2132" s="323"/>
      <x:c r="B2132" s="322"/>
      <x:c r="C2132" s="322"/>
      <x:c r="D2132" s="322"/>
      <x:c r="E2132" s="324"/>
      <x:c r="F2132" s="322"/>
    </x:row>
    <x:row r="2133" spans="1:6" ht="20">
      <x:c r="A2133" s="323"/>
      <x:c r="B2133" s="322"/>
      <x:c r="C2133" s="322"/>
      <x:c r="D2133" s="322"/>
      <x:c r="E2133" s="324"/>
      <x:c r="F2133" s="322"/>
    </x:row>
    <x:row r="2134" spans="1:6" ht="20">
      <x:c r="A2134" s="323"/>
      <x:c r="B2134" s="322"/>
      <x:c r="C2134" s="322"/>
      <x:c r="D2134" s="322"/>
      <x:c r="E2134" s="324"/>
      <x:c r="F2134" s="322"/>
    </x:row>
    <x:row r="2135" spans="1:6" ht="20">
      <x:c r="A2135" s="323"/>
      <x:c r="B2135" s="322"/>
      <x:c r="C2135" s="322"/>
      <x:c r="D2135" s="322"/>
      <x:c r="E2135" s="324"/>
      <x:c r="F2135" s="322"/>
    </x:row>
    <x:row r="2136" spans="1:6" ht="20">
      <x:c r="A2136" s="323"/>
      <x:c r="B2136" s="322"/>
      <x:c r="C2136" s="322"/>
      <x:c r="D2136" s="322"/>
      <x:c r="E2136" s="324"/>
      <x:c r="F2136" s="322"/>
    </x:row>
    <x:row r="2137" spans="1:6" ht="20">
      <x:c r="A2137" s="323"/>
      <x:c r="B2137" s="322"/>
      <x:c r="C2137" s="322"/>
      <x:c r="D2137" s="322"/>
      <x:c r="E2137" s="324"/>
      <x:c r="F2137" s="322"/>
    </x:row>
    <x:row r="2138" spans="1:6" ht="20">
      <x:c r="A2138" s="323"/>
      <x:c r="B2138" s="322"/>
      <x:c r="C2138" s="322"/>
      <x:c r="D2138" s="322"/>
      <x:c r="E2138" s="324"/>
      <x:c r="F2138" s="322"/>
    </x:row>
    <x:row r="2139" spans="1:6" ht="20">
      <x:c r="A2139" s="323"/>
      <x:c r="B2139" s="322"/>
      <x:c r="C2139" s="322"/>
      <x:c r="D2139" s="322"/>
      <x:c r="E2139" s="324"/>
      <x:c r="F2139" s="322"/>
    </x:row>
    <x:row r="2140" spans="1:6" ht="20">
      <x:c r="A2140" s="323"/>
      <x:c r="B2140" s="322"/>
      <x:c r="C2140" s="322"/>
      <x:c r="D2140" s="322"/>
      <x:c r="E2140" s="324"/>
      <x:c r="F2140" s="322"/>
    </x:row>
    <x:row r="2141" spans="1:6" ht="20">
      <x:c r="A2141" s="323"/>
      <x:c r="B2141" s="322"/>
      <x:c r="C2141" s="322"/>
      <x:c r="D2141" s="322"/>
      <x:c r="E2141" s="324"/>
      <x:c r="F2141" s="322"/>
    </x:row>
    <x:row r="2142" spans="1:6" ht="20">
      <x:c r="A2142" s="323"/>
      <x:c r="B2142" s="322"/>
      <x:c r="C2142" s="322"/>
      <x:c r="D2142" s="322"/>
      <x:c r="E2142" s="324"/>
      <x:c r="F2142" s="322"/>
    </x:row>
    <x:row r="2143" spans="1:6" ht="20">
      <x:c r="A2143" s="323"/>
      <x:c r="B2143" s="322"/>
      <x:c r="C2143" s="322"/>
      <x:c r="D2143" s="322"/>
      <x:c r="E2143" s="324"/>
      <x:c r="F2143" s="322"/>
    </x:row>
    <x:row r="2144" spans="1:6" ht="20">
      <x:c r="A2144" s="323"/>
      <x:c r="B2144" s="322"/>
      <x:c r="C2144" s="322"/>
      <x:c r="D2144" s="322"/>
      <x:c r="E2144" s="324"/>
      <x:c r="F2144" s="322"/>
    </x:row>
    <x:row r="2145" spans="1:6" ht="20">
      <x:c r="A2145" s="323"/>
      <x:c r="B2145" s="322"/>
      <x:c r="C2145" s="322"/>
      <x:c r="D2145" s="322"/>
      <x:c r="E2145" s="324"/>
      <x:c r="F2145" s="322"/>
    </x:row>
    <x:row r="2146" spans="1:6" ht="20">
      <x:c r="A2146" s="323"/>
      <x:c r="B2146" s="322"/>
      <x:c r="C2146" s="322"/>
      <x:c r="D2146" s="322"/>
      <x:c r="E2146" s="324"/>
      <x:c r="F2146" s="322"/>
    </x:row>
    <x:row r="2147" spans="1:6" ht="20">
      <x:c r="A2147" s="323"/>
      <x:c r="B2147" s="322"/>
      <x:c r="C2147" s="322"/>
      <x:c r="D2147" s="322"/>
      <x:c r="E2147" s="324"/>
      <x:c r="F2147" s="322"/>
    </x:row>
    <x:row r="2148" spans="1:6" ht="20">
      <x:c r="A2148" s="323"/>
      <x:c r="B2148" s="322"/>
      <x:c r="C2148" s="322"/>
      <x:c r="D2148" s="322"/>
      <x:c r="E2148" s="324"/>
      <x:c r="F2148" s="322"/>
    </x:row>
    <x:row r="2149" spans="1:6" ht="20">
      <x:c r="A2149" s="323"/>
      <x:c r="B2149" s="322"/>
      <x:c r="C2149" s="322"/>
      <x:c r="D2149" s="322"/>
      <x:c r="E2149" s="324"/>
      <x:c r="F2149" s="322"/>
    </x:row>
    <x:row r="2150" spans="1:6" ht="20">
      <x:c r="A2150" s="323"/>
      <x:c r="B2150" s="322"/>
      <x:c r="C2150" s="322"/>
      <x:c r="D2150" s="322"/>
      <x:c r="E2150" s="324"/>
      <x:c r="F2150" s="322"/>
    </x:row>
    <x:row r="2151" spans="1:6" ht="20">
      <x:c r="A2151" s="323"/>
      <x:c r="B2151" s="322"/>
      <x:c r="C2151" s="322"/>
      <x:c r="D2151" s="322"/>
      <x:c r="E2151" s="324"/>
      <x:c r="F2151" s="322"/>
    </x:row>
    <x:row r="2152" spans="1:6" ht="20">
      <x:c r="A2152" s="323"/>
      <x:c r="B2152" s="322"/>
      <x:c r="C2152" s="322"/>
      <x:c r="D2152" s="322"/>
      <x:c r="E2152" s="324"/>
      <x:c r="F2152" s="322"/>
    </x:row>
    <x:row r="2153" spans="1:6" ht="20">
      <x:c r="A2153" s="323"/>
      <x:c r="B2153" s="322"/>
      <x:c r="C2153" s="322"/>
      <x:c r="D2153" s="322"/>
      <x:c r="E2153" s="324"/>
      <x:c r="F2153" s="322"/>
    </x:row>
    <x:row r="2154" spans="1:6" ht="20">
      <x:c r="A2154" s="323"/>
      <x:c r="B2154" s="322"/>
      <x:c r="C2154" s="322"/>
      <x:c r="D2154" s="322"/>
      <x:c r="E2154" s="324"/>
      <x:c r="F2154" s="322"/>
    </x:row>
    <x:row r="2155" spans="1:6" ht="20">
      <x:c r="A2155" s="323"/>
      <x:c r="B2155" s="322"/>
      <x:c r="C2155" s="322"/>
      <x:c r="D2155" s="322"/>
      <x:c r="E2155" s="324"/>
      <x:c r="F2155" s="322"/>
    </x:row>
    <x:row r="2156" spans="1:6" ht="20">
      <x:c r="A2156" s="323"/>
      <x:c r="B2156" s="322"/>
      <x:c r="C2156" s="322"/>
      <x:c r="D2156" s="322"/>
      <x:c r="E2156" s="324"/>
      <x:c r="F2156" s="322"/>
    </x:row>
    <x:row r="2157" spans="1:6" ht="20">
      <x:c r="A2157" s="323"/>
      <x:c r="B2157" s="322"/>
      <x:c r="C2157" s="322"/>
      <x:c r="D2157" s="322"/>
      <x:c r="E2157" s="324"/>
      <x:c r="F2157" s="322"/>
    </x:row>
    <x:row r="2158" spans="1:6" ht="20">
      <x:c r="A2158" s="323"/>
      <x:c r="B2158" s="322"/>
      <x:c r="C2158" s="322"/>
      <x:c r="D2158" s="322"/>
      <x:c r="E2158" s="324"/>
      <x:c r="F2158" s="322"/>
    </x:row>
    <x:row r="2159" spans="1:6" ht="20">
      <x:c r="A2159" s="323"/>
      <x:c r="B2159" s="322"/>
      <x:c r="C2159" s="322"/>
      <x:c r="D2159" s="322"/>
      <x:c r="E2159" s="324"/>
      <x:c r="F2159" s="322"/>
    </x:row>
    <x:row r="2160" spans="1:6" ht="20">
      <x:c r="A2160" s="323"/>
      <x:c r="B2160" s="322"/>
      <x:c r="C2160" s="322"/>
      <x:c r="D2160" s="322"/>
      <x:c r="E2160" s="324"/>
      <x:c r="F2160" s="322"/>
    </x:row>
    <x:row r="2161" spans="1:6" ht="20">
      <x:c r="A2161" s="323"/>
      <x:c r="B2161" s="322"/>
      <x:c r="C2161" s="322"/>
      <x:c r="D2161" s="322"/>
      <x:c r="E2161" s="324"/>
      <x:c r="F2161" s="322"/>
    </x:row>
    <x:row r="2162" spans="1:6" ht="20">
      <x:c r="A2162" s="323"/>
      <x:c r="B2162" s="322"/>
      <x:c r="C2162" s="322"/>
      <x:c r="D2162" s="322"/>
      <x:c r="E2162" s="324"/>
      <x:c r="F2162" s="322"/>
    </x:row>
    <x:row r="2163" spans="1:6" ht="20">
      <x:c r="A2163" s="323"/>
      <x:c r="B2163" s="322"/>
      <x:c r="C2163" s="322"/>
      <x:c r="D2163" s="322"/>
      <x:c r="E2163" s="324"/>
      <x:c r="F2163" s="322"/>
    </x:row>
    <x:row r="2164" spans="1:6" ht="20">
      <x:c r="A2164" s="323"/>
      <x:c r="B2164" s="322"/>
      <x:c r="C2164" s="322"/>
      <x:c r="D2164" s="322"/>
      <x:c r="E2164" s="324"/>
      <x:c r="F2164" s="322"/>
    </x:row>
    <x:row r="2165" spans="1:6" ht="20">
      <x:c r="A2165" s="323"/>
      <x:c r="B2165" s="322"/>
      <x:c r="C2165" s="322"/>
      <x:c r="D2165" s="322"/>
      <x:c r="E2165" s="324"/>
      <x:c r="F2165" s="322"/>
    </x:row>
    <x:row r="2166" spans="1:6" ht="20">
      <x:c r="A2166" s="323"/>
      <x:c r="B2166" s="322"/>
      <x:c r="C2166" s="322"/>
      <x:c r="D2166" s="322"/>
      <x:c r="E2166" s="324"/>
      <x:c r="F2166" s="322"/>
    </x:row>
    <x:row r="2167" spans="1:6" ht="20">
      <x:c r="A2167" s="323"/>
      <x:c r="B2167" s="322"/>
      <x:c r="C2167" s="322"/>
      <x:c r="D2167" s="322"/>
      <x:c r="E2167" s="324"/>
      <x:c r="F2167" s="322"/>
    </x:row>
    <x:row r="2168" spans="1:6" ht="20">
      <x:c r="A2168" s="323"/>
      <x:c r="B2168" s="322"/>
      <x:c r="C2168" s="322"/>
      <x:c r="D2168" s="322"/>
      <x:c r="E2168" s="324"/>
      <x:c r="F2168" s="322"/>
    </x:row>
    <x:row r="2169" spans="1:6" ht="20">
      <x:c r="A2169" s="323"/>
      <x:c r="B2169" s="322"/>
      <x:c r="C2169" s="322"/>
      <x:c r="D2169" s="322"/>
      <x:c r="E2169" s="324"/>
      <x:c r="F2169" s="322"/>
    </x:row>
    <x:row r="2170" spans="1:6" ht="20">
      <x:c r="A2170" s="323"/>
      <x:c r="B2170" s="322"/>
      <x:c r="C2170" s="322"/>
      <x:c r="D2170" s="322"/>
      <x:c r="E2170" s="324"/>
      <x:c r="F2170" s="322"/>
    </x:row>
    <x:row r="2171" spans="1:6" ht="20">
      <x:c r="A2171" s="323"/>
      <x:c r="B2171" s="322"/>
      <x:c r="C2171" s="322"/>
      <x:c r="D2171" s="322"/>
      <x:c r="E2171" s="324"/>
      <x:c r="F2171" s="322"/>
    </x:row>
    <x:row r="2172" spans="1:6" ht="20">
      <x:c r="A2172" s="323"/>
      <x:c r="B2172" s="322"/>
      <x:c r="C2172" s="322"/>
      <x:c r="D2172" s="322"/>
      <x:c r="E2172" s="324"/>
      <x:c r="F2172" s="322"/>
    </x:row>
    <x:row r="2173" spans="1:6" ht="20">
      <x:c r="A2173" s="323"/>
      <x:c r="B2173" s="322"/>
      <x:c r="C2173" s="322"/>
      <x:c r="D2173" s="322"/>
      <x:c r="E2173" s="324"/>
      <x:c r="F2173" s="322"/>
    </x:row>
    <x:row r="2174" spans="1:6" ht="20">
      <x:c r="A2174" s="323"/>
      <x:c r="B2174" s="322"/>
      <x:c r="C2174" s="322"/>
      <x:c r="D2174" s="322"/>
      <x:c r="E2174" s="324"/>
      <x:c r="F2174" s="322"/>
    </x:row>
    <x:row r="2175" spans="1:6" ht="20">
      <x:c r="A2175" s="323"/>
      <x:c r="B2175" s="322"/>
      <x:c r="C2175" s="322"/>
      <x:c r="D2175" s="322"/>
      <x:c r="E2175" s="324"/>
      <x:c r="F2175" s="322"/>
    </x:row>
    <x:row r="2176" spans="1:6" ht="20">
      <x:c r="A2176" s="323"/>
      <x:c r="B2176" s="322"/>
      <x:c r="C2176" s="322"/>
      <x:c r="D2176" s="322"/>
      <x:c r="E2176" s="324"/>
      <x:c r="F2176" s="322"/>
    </x:row>
    <x:row r="2177" spans="1:6" ht="20">
      <x:c r="A2177" s="323"/>
      <x:c r="B2177" s="322"/>
      <x:c r="C2177" s="322"/>
      <x:c r="D2177" s="322"/>
      <x:c r="E2177" s="324"/>
      <x:c r="F2177" s="322"/>
    </x:row>
    <x:row r="2178" spans="1:6" ht="20">
      <x:c r="A2178" s="323"/>
      <x:c r="B2178" s="322"/>
      <x:c r="C2178" s="322"/>
      <x:c r="D2178" s="322"/>
      <x:c r="E2178" s="324"/>
      <x:c r="F2178" s="322"/>
    </x:row>
    <x:row r="2179" spans="1:6" ht="20">
      <x:c r="A2179" s="323"/>
      <x:c r="B2179" s="322"/>
      <x:c r="C2179" s="322"/>
      <x:c r="D2179" s="322"/>
      <x:c r="E2179" s="324"/>
      <x:c r="F2179" s="322"/>
    </x:row>
    <x:row r="2180" spans="1:6" ht="20">
      <x:c r="A2180" s="323"/>
      <x:c r="B2180" s="322"/>
      <x:c r="C2180" s="322"/>
      <x:c r="D2180" s="322"/>
      <x:c r="E2180" s="324"/>
      <x:c r="F2180" s="322"/>
    </x:row>
    <x:row r="2181" spans="1:6" ht="20">
      <x:c r="A2181" s="323"/>
      <x:c r="B2181" s="322"/>
      <x:c r="C2181" s="322"/>
      <x:c r="D2181" s="322"/>
      <x:c r="E2181" s="324"/>
      <x:c r="F2181" s="322"/>
    </x:row>
    <x:row r="2182" spans="1:6" ht="20">
      <x:c r="A2182" s="323"/>
      <x:c r="B2182" s="322"/>
      <x:c r="C2182" s="322"/>
      <x:c r="D2182" s="322"/>
      <x:c r="E2182" s="324"/>
      <x:c r="F2182" s="322"/>
    </x:row>
    <x:row r="2183" spans="1:6" ht="20">
      <x:c r="A2183" s="323"/>
      <x:c r="B2183" s="322"/>
      <x:c r="C2183" s="322"/>
      <x:c r="D2183" s="322"/>
      <x:c r="E2183" s="324"/>
      <x:c r="F2183" s="322"/>
    </x:row>
    <x:row r="2184" spans="1:6" ht="20">
      <x:c r="A2184" s="323"/>
      <x:c r="B2184" s="322"/>
      <x:c r="C2184" s="322"/>
      <x:c r="D2184" s="322"/>
      <x:c r="E2184" s="324"/>
      <x:c r="F2184" s="322"/>
    </x:row>
    <x:row r="2185" spans="1:6" ht="20">
      <x:c r="A2185" s="323"/>
      <x:c r="B2185" s="322"/>
      <x:c r="C2185" s="322"/>
      <x:c r="D2185" s="322"/>
      <x:c r="E2185" s="324"/>
      <x:c r="F2185" s="322"/>
    </x:row>
    <x:row r="2186" spans="1:6" ht="20">
      <x:c r="A2186" s="323"/>
      <x:c r="B2186" s="322"/>
      <x:c r="C2186" s="322"/>
      <x:c r="D2186" s="322"/>
      <x:c r="E2186" s="324"/>
      <x:c r="F2186" s="322"/>
    </x:row>
    <x:row r="2187" spans="1:6" ht="20">
      <x:c r="A2187" s="323"/>
      <x:c r="B2187" s="322"/>
      <x:c r="C2187" s="322"/>
      <x:c r="D2187" s="322"/>
      <x:c r="E2187" s="324"/>
      <x:c r="F2187" s="322"/>
    </x:row>
    <x:row r="2188" spans="1:6" ht="20">
      <x:c r="A2188" s="323"/>
      <x:c r="B2188" s="322"/>
      <x:c r="C2188" s="322"/>
      <x:c r="D2188" s="322"/>
      <x:c r="E2188" s="324"/>
      <x:c r="F2188" s="322"/>
    </x:row>
    <x:row r="2189" spans="1:6" ht="20">
      <x:c r="A2189" s="323"/>
      <x:c r="B2189" s="322"/>
      <x:c r="C2189" s="322"/>
      <x:c r="D2189" s="322"/>
      <x:c r="E2189" s="324"/>
      <x:c r="F2189" s="322"/>
    </x:row>
    <x:row r="2190" spans="1:6" ht="20">
      <x:c r="A2190" s="323"/>
      <x:c r="B2190" s="322"/>
      <x:c r="C2190" s="322"/>
      <x:c r="D2190" s="322"/>
      <x:c r="E2190" s="324"/>
      <x:c r="F2190" s="322"/>
    </x:row>
    <x:row r="2191" spans="1:6" ht="20">
      <x:c r="A2191" s="323"/>
      <x:c r="B2191" s="322"/>
      <x:c r="C2191" s="322"/>
      <x:c r="D2191" s="322"/>
      <x:c r="E2191" s="324"/>
      <x:c r="F2191" s="322"/>
    </x:row>
    <x:row r="2192" spans="1:6" ht="20">
      <x:c r="A2192" s="323"/>
      <x:c r="B2192" s="322"/>
      <x:c r="C2192" s="322"/>
      <x:c r="D2192" s="322"/>
      <x:c r="E2192" s="324"/>
      <x:c r="F2192" s="322"/>
    </x:row>
    <x:row r="2193" spans="1:6" ht="20">
      <x:c r="A2193" s="323"/>
      <x:c r="B2193" s="322"/>
      <x:c r="C2193" s="322"/>
      <x:c r="D2193" s="322"/>
      <x:c r="E2193" s="324"/>
      <x:c r="F2193" s="322"/>
    </x:row>
    <x:row r="2194" spans="1:6" ht="20">
      <x:c r="A2194" s="323"/>
      <x:c r="B2194" s="322"/>
      <x:c r="C2194" s="322"/>
      <x:c r="D2194" s="322"/>
      <x:c r="E2194" s="324"/>
      <x:c r="F2194" s="322"/>
    </x:row>
    <x:row r="2195" spans="1:6" ht="20">
      <x:c r="A2195" s="323"/>
      <x:c r="B2195" s="322"/>
      <x:c r="C2195" s="322"/>
      <x:c r="D2195" s="322"/>
      <x:c r="E2195" s="324"/>
      <x:c r="F2195" s="322"/>
    </x:row>
    <x:row r="2196" spans="1:6" ht="20">
      <x:c r="A2196" s="323"/>
      <x:c r="B2196" s="322"/>
      <x:c r="C2196" s="322"/>
      <x:c r="D2196" s="322"/>
      <x:c r="E2196" s="324"/>
      <x:c r="F2196" s="322"/>
    </x:row>
    <x:row r="2197" spans="1:6" ht="20">
      <x:c r="A2197" s="323"/>
      <x:c r="B2197" s="322"/>
      <x:c r="C2197" s="322"/>
      <x:c r="D2197" s="322"/>
      <x:c r="E2197" s="324"/>
      <x:c r="F2197" s="322"/>
    </x:row>
    <x:row r="2198" spans="1:6" ht="20">
      <x:c r="A2198" s="323"/>
      <x:c r="B2198" s="322"/>
      <x:c r="C2198" s="322"/>
      <x:c r="D2198" s="322"/>
      <x:c r="E2198" s="324"/>
      <x:c r="F2198" s="322"/>
    </x:row>
    <x:row r="2199" spans="1:6" ht="20">
      <x:c r="A2199" s="323"/>
      <x:c r="B2199" s="322"/>
      <x:c r="C2199" s="322"/>
      <x:c r="D2199" s="322"/>
      <x:c r="E2199" s="324"/>
      <x:c r="F2199" s="322"/>
    </x:row>
    <x:row r="2200" spans="1:6" ht="20">
      <x:c r="A2200" s="323"/>
      <x:c r="B2200" s="322"/>
      <x:c r="C2200" s="322"/>
      <x:c r="D2200" s="322"/>
      <x:c r="E2200" s="324"/>
      <x:c r="F2200" s="322"/>
    </x:row>
    <x:row r="2201" spans="1:6" ht="20">
      <x:c r="A2201" s="323"/>
      <x:c r="B2201" s="322"/>
      <x:c r="C2201" s="322"/>
      <x:c r="D2201" s="322"/>
      <x:c r="E2201" s="324"/>
      <x:c r="F2201" s="322"/>
    </x:row>
    <x:row r="2202" spans="1:6" ht="20">
      <x:c r="A2202" s="323"/>
      <x:c r="B2202" s="322"/>
      <x:c r="C2202" s="322"/>
      <x:c r="D2202" s="322"/>
      <x:c r="E2202" s="324"/>
      <x:c r="F2202" s="322"/>
    </x:row>
    <x:row r="2203" spans="1:6" ht="20">
      <x:c r="A2203" s="323"/>
      <x:c r="B2203" s="322"/>
      <x:c r="C2203" s="322"/>
      <x:c r="D2203" s="322"/>
      <x:c r="E2203" s="324"/>
      <x:c r="F2203" s="322"/>
    </x:row>
    <x:row r="2204" spans="1:6" ht="20">
      <x:c r="A2204" s="323"/>
      <x:c r="B2204" s="322"/>
      <x:c r="C2204" s="322"/>
      <x:c r="D2204" s="322"/>
      <x:c r="E2204" s="324"/>
      <x:c r="F2204" s="322"/>
    </x:row>
    <x:row r="2205" spans="1:6" ht="20">
      <x:c r="A2205" s="323"/>
      <x:c r="B2205" s="322"/>
      <x:c r="C2205" s="322"/>
      <x:c r="D2205" s="322"/>
      <x:c r="E2205" s="324"/>
      <x:c r="F2205" s="322"/>
    </x:row>
    <x:row r="2206" spans="1:6" ht="20">
      <x:c r="A2206" s="323"/>
      <x:c r="B2206" s="322"/>
      <x:c r="C2206" s="322"/>
      <x:c r="D2206" s="322"/>
      <x:c r="E2206" s="324"/>
      <x:c r="F2206" s="322"/>
    </x:row>
    <x:row r="2207" spans="1:6" ht="20">
      <x:c r="A2207" s="323"/>
      <x:c r="B2207" s="322"/>
      <x:c r="C2207" s="322"/>
      <x:c r="D2207" s="322"/>
      <x:c r="E2207" s="324"/>
      <x:c r="F2207" s="322"/>
    </x:row>
    <x:row r="2208" spans="1:6" ht="20">
      <x:c r="A2208" s="323"/>
      <x:c r="B2208" s="322"/>
      <x:c r="C2208" s="322"/>
      <x:c r="D2208" s="322"/>
      <x:c r="E2208" s="324"/>
      <x:c r="F2208" s="322"/>
    </x:row>
    <x:row r="2209" spans="1:6" ht="20">
      <x:c r="A2209" s="323"/>
      <x:c r="B2209" s="322"/>
      <x:c r="C2209" s="322"/>
      <x:c r="D2209" s="322"/>
      <x:c r="E2209" s="324"/>
      <x:c r="F2209" s="322"/>
    </x:row>
    <x:row r="2210" spans="1:6" ht="20">
      <x:c r="A2210" s="323"/>
      <x:c r="B2210" s="322"/>
      <x:c r="C2210" s="322"/>
      <x:c r="D2210" s="322"/>
      <x:c r="E2210" s="324"/>
      <x:c r="F2210" s="322"/>
    </x:row>
    <x:row r="2211" spans="1:6" ht="20">
      <x:c r="A2211" s="323"/>
      <x:c r="B2211" s="322"/>
      <x:c r="C2211" s="322"/>
      <x:c r="D2211" s="322"/>
      <x:c r="E2211" s="324"/>
      <x:c r="F2211" s="322"/>
    </x:row>
    <x:row r="2212" spans="1:6" ht="20">
      <x:c r="A2212" s="323"/>
      <x:c r="B2212" s="322"/>
      <x:c r="C2212" s="322"/>
      <x:c r="D2212" s="322"/>
      <x:c r="E2212" s="324"/>
      <x:c r="F2212" s="322"/>
    </x:row>
    <x:row r="2213" spans="1:6" ht="20">
      <x:c r="A2213" s="323"/>
      <x:c r="B2213" s="322"/>
      <x:c r="C2213" s="322"/>
      <x:c r="D2213" s="322"/>
      <x:c r="E2213" s="324"/>
      <x:c r="F2213" s="322"/>
    </x:row>
    <x:row r="2214" spans="1:6" ht="20">
      <x:c r="A2214" s="323"/>
      <x:c r="B2214" s="322"/>
      <x:c r="C2214" s="322"/>
      <x:c r="D2214" s="322"/>
      <x:c r="E2214" s="324"/>
      <x:c r="F2214" s="322"/>
    </x:row>
    <x:row r="2215" spans="1:6" ht="20">
      <x:c r="A2215" s="323"/>
      <x:c r="B2215" s="322"/>
      <x:c r="C2215" s="322"/>
      <x:c r="D2215" s="322"/>
      <x:c r="E2215" s="324"/>
      <x:c r="F2215" s="322"/>
    </x:row>
    <x:row r="2216" spans="1:6" ht="20">
      <x:c r="A2216" s="323"/>
      <x:c r="B2216" s="322"/>
      <x:c r="C2216" s="322"/>
      <x:c r="D2216" s="322"/>
      <x:c r="E2216" s="324"/>
      <x:c r="F2216" s="322"/>
    </x:row>
    <x:row r="2217" spans="1:6" ht="20">
      <x:c r="A2217" s="323"/>
      <x:c r="B2217" s="322"/>
      <x:c r="C2217" s="322"/>
      <x:c r="D2217" s="322"/>
      <x:c r="E2217" s="324"/>
      <x:c r="F2217" s="322"/>
    </x:row>
    <x:row r="2218" spans="1:6" ht="20">
      <x:c r="A2218" s="323"/>
      <x:c r="B2218" s="322"/>
      <x:c r="C2218" s="322"/>
      <x:c r="D2218" s="322"/>
      <x:c r="E2218" s="324"/>
      <x:c r="F2218" s="322"/>
    </x:row>
    <x:row r="2219" spans="1:6" ht="20">
      <x:c r="A2219" s="323"/>
      <x:c r="B2219" s="322"/>
      <x:c r="C2219" s="322"/>
      <x:c r="D2219" s="322"/>
      <x:c r="E2219" s="324"/>
      <x:c r="F2219" s="322"/>
    </x:row>
    <x:row r="2220" spans="1:6" ht="20">
      <x:c r="A2220" s="323"/>
      <x:c r="B2220" s="322"/>
      <x:c r="C2220" s="322"/>
      <x:c r="D2220" s="322"/>
      <x:c r="E2220" s="324"/>
      <x:c r="F2220" s="322"/>
    </x:row>
    <x:row r="2221" spans="1:6" ht="20">
      <x:c r="A2221" s="323"/>
      <x:c r="B2221" s="322"/>
      <x:c r="C2221" s="322"/>
      <x:c r="D2221" s="322"/>
      <x:c r="E2221" s="324"/>
      <x:c r="F2221" s="322"/>
    </x:row>
    <x:row r="2222" spans="1:6" ht="20">
      <x:c r="A2222" s="323"/>
      <x:c r="B2222" s="322"/>
      <x:c r="C2222" s="322"/>
      <x:c r="D2222" s="322"/>
      <x:c r="E2222" s="324"/>
      <x:c r="F2222" s="322"/>
    </x:row>
    <x:row r="2223" spans="1:6" ht="20">
      <x:c r="A2223" s="323"/>
      <x:c r="B2223" s="322"/>
      <x:c r="C2223" s="322"/>
      <x:c r="D2223" s="322"/>
      <x:c r="E2223" s="324"/>
      <x:c r="F2223" s="322"/>
    </x:row>
    <x:row r="2224" spans="1:6" ht="20">
      <x:c r="A2224" s="323"/>
      <x:c r="B2224" s="322"/>
      <x:c r="C2224" s="322"/>
      <x:c r="D2224" s="322"/>
      <x:c r="E2224" s="324"/>
      <x:c r="F2224" s="322"/>
    </x:row>
    <x:row r="2225" spans="1:6" ht="20">
      <x:c r="A2225" s="323"/>
      <x:c r="B2225" s="322"/>
      <x:c r="C2225" s="322"/>
      <x:c r="D2225" s="322"/>
      <x:c r="E2225" s="324"/>
      <x:c r="F2225" s="322"/>
    </x:row>
    <x:row r="2226" spans="1:6" ht="20">
      <x:c r="A2226" s="323"/>
      <x:c r="B2226" s="322"/>
      <x:c r="C2226" s="322"/>
      <x:c r="D2226" s="322"/>
      <x:c r="E2226" s="324"/>
      <x:c r="F2226" s="322"/>
    </x:row>
    <x:row r="2227" spans="1:6" ht="20">
      <x:c r="A2227" s="323"/>
      <x:c r="B2227" s="322"/>
      <x:c r="C2227" s="322"/>
      <x:c r="D2227" s="322"/>
      <x:c r="E2227" s="324"/>
      <x:c r="F2227" s="322"/>
    </x:row>
    <x:row r="2228" spans="1:6" ht="20">
      <x:c r="A2228" s="323"/>
      <x:c r="B2228" s="322"/>
      <x:c r="C2228" s="322"/>
      <x:c r="D2228" s="322"/>
      <x:c r="E2228" s="324"/>
      <x:c r="F2228" s="322"/>
    </x:row>
    <x:row r="2229" spans="1:6" ht="20">
      <x:c r="A2229" s="323"/>
      <x:c r="B2229" s="322"/>
      <x:c r="C2229" s="322"/>
      <x:c r="D2229" s="322"/>
      <x:c r="E2229" s="324"/>
      <x:c r="F2229" s="322"/>
    </x:row>
    <x:row r="2230" spans="1:6" ht="20">
      <x:c r="A2230" s="323"/>
      <x:c r="B2230" s="322"/>
      <x:c r="C2230" s="322"/>
      <x:c r="D2230" s="322"/>
      <x:c r="E2230" s="324"/>
      <x:c r="F2230" s="322"/>
    </x:row>
    <x:row r="2231" spans="1:6" ht="20">
      <x:c r="A2231" s="323"/>
      <x:c r="B2231" s="322"/>
      <x:c r="C2231" s="322"/>
      <x:c r="D2231" s="322"/>
      <x:c r="E2231" s="324"/>
      <x:c r="F2231" s="322"/>
    </x:row>
    <x:row r="2232" spans="1:6" ht="20">
      <x:c r="A2232" s="323"/>
      <x:c r="B2232" s="322"/>
      <x:c r="C2232" s="322"/>
      <x:c r="D2232" s="322"/>
      <x:c r="E2232" s="324"/>
      <x:c r="F2232" s="322"/>
    </x:row>
    <x:row r="2233" spans="1:6" ht="20">
      <x:c r="A2233" s="323"/>
      <x:c r="B2233" s="322"/>
      <x:c r="C2233" s="322"/>
      <x:c r="D2233" s="322"/>
      <x:c r="E2233" s="324"/>
      <x:c r="F2233" s="322"/>
    </x:row>
    <x:row r="2234" spans="1:6" ht="20">
      <x:c r="A2234" s="323"/>
      <x:c r="B2234" s="322"/>
      <x:c r="C2234" s="322"/>
      <x:c r="D2234" s="322"/>
      <x:c r="E2234" s="324"/>
      <x:c r="F2234" s="322"/>
    </x:row>
    <x:row r="2235" spans="1:6" ht="20">
      <x:c r="A2235" s="323"/>
      <x:c r="B2235" s="322"/>
      <x:c r="C2235" s="322"/>
      <x:c r="D2235" s="322"/>
      <x:c r="E2235" s="324"/>
      <x:c r="F2235" s="322"/>
    </x:row>
    <x:row r="2236" spans="1:6" ht="20">
      <x:c r="A2236" s="323"/>
      <x:c r="B2236" s="322"/>
      <x:c r="C2236" s="322"/>
      <x:c r="D2236" s="322"/>
      <x:c r="E2236" s="324"/>
      <x:c r="F2236" s="322"/>
    </x:row>
    <x:row r="2237" spans="1:6" ht="20">
      <x:c r="A2237" s="323"/>
      <x:c r="B2237" s="322"/>
      <x:c r="C2237" s="322"/>
      <x:c r="D2237" s="322"/>
      <x:c r="E2237" s="324"/>
      <x:c r="F2237" s="322"/>
    </x:row>
    <x:row r="2238" spans="1:6" ht="20">
      <x:c r="A2238" s="323"/>
      <x:c r="B2238" s="322"/>
      <x:c r="C2238" s="322"/>
      <x:c r="D2238" s="322"/>
      <x:c r="E2238" s="324"/>
      <x:c r="F2238" s="322"/>
    </x:row>
    <x:row r="2239" spans="1:6" ht="20">
      <x:c r="A2239" s="323"/>
      <x:c r="B2239" s="322"/>
      <x:c r="C2239" s="322"/>
      <x:c r="D2239" s="322"/>
      <x:c r="E2239" s="324"/>
      <x:c r="F2239" s="322"/>
    </x:row>
    <x:row r="2240" spans="1:6" ht="20">
      <x:c r="A2240" s="323"/>
      <x:c r="B2240" s="322"/>
      <x:c r="C2240" s="322"/>
      <x:c r="D2240" s="322"/>
      <x:c r="E2240" s="324"/>
      <x:c r="F2240" s="322"/>
    </x:row>
    <x:row r="2241" spans="1:6" ht="20">
      <x:c r="A2241" s="323"/>
      <x:c r="B2241" s="322"/>
      <x:c r="C2241" s="322"/>
      <x:c r="D2241" s="322"/>
      <x:c r="E2241" s="324"/>
      <x:c r="F2241" s="322"/>
    </x:row>
    <x:row r="2242" spans="1:6" ht="20">
      <x:c r="A2242" s="323"/>
      <x:c r="B2242" s="322"/>
      <x:c r="C2242" s="322"/>
      <x:c r="D2242" s="322"/>
      <x:c r="E2242" s="324"/>
      <x:c r="F2242" s="322"/>
    </x:row>
    <x:row r="2243" spans="1:6" ht="20">
      <x:c r="A2243" s="323"/>
      <x:c r="B2243" s="322"/>
      <x:c r="C2243" s="322"/>
      <x:c r="D2243" s="322"/>
      <x:c r="E2243" s="324"/>
      <x:c r="F2243" s="322"/>
    </x:row>
    <x:row r="2244" spans="1:6" ht="20">
      <x:c r="A2244" s="323"/>
      <x:c r="B2244" s="322"/>
      <x:c r="C2244" s="322"/>
      <x:c r="D2244" s="322"/>
      <x:c r="E2244" s="324"/>
      <x:c r="F2244" s="322"/>
    </x:row>
    <x:row r="2245" spans="1:6" ht="20">
      <x:c r="A2245" s="323"/>
      <x:c r="B2245" s="322"/>
      <x:c r="C2245" s="322"/>
      <x:c r="D2245" s="322"/>
      <x:c r="E2245" s="324"/>
      <x:c r="F2245" s="322"/>
    </x:row>
    <x:row r="2246" spans="1:6" ht="20">
      <x:c r="A2246" s="323"/>
      <x:c r="B2246" s="322"/>
      <x:c r="C2246" s="322"/>
      <x:c r="D2246" s="322"/>
      <x:c r="E2246" s="324"/>
      <x:c r="F2246" s="322"/>
    </x:row>
    <x:row r="2247" spans="1:6" ht="20">
      <x:c r="A2247" s="323"/>
      <x:c r="B2247" s="322"/>
      <x:c r="C2247" s="322"/>
      <x:c r="D2247" s="322"/>
      <x:c r="E2247" s="324"/>
      <x:c r="F2247" s="322"/>
    </x:row>
    <x:row r="2248" spans="1:6" ht="20">
      <x:c r="A2248" s="323"/>
      <x:c r="B2248" s="322"/>
      <x:c r="C2248" s="322"/>
      <x:c r="D2248" s="322"/>
      <x:c r="E2248" s="324"/>
      <x:c r="F2248" s="322"/>
    </x:row>
    <x:row r="2249" spans="1:6" ht="20">
      <x:c r="A2249" s="323"/>
      <x:c r="B2249" s="322"/>
      <x:c r="C2249" s="322"/>
      <x:c r="D2249" s="322"/>
      <x:c r="E2249" s="324"/>
      <x:c r="F2249" s="322"/>
    </x:row>
    <x:row r="2250" spans="1:6" ht="20">
      <x:c r="A2250" s="323"/>
      <x:c r="B2250" s="322"/>
      <x:c r="C2250" s="322"/>
      <x:c r="D2250" s="322"/>
      <x:c r="E2250" s="324"/>
      <x:c r="F2250" s="322"/>
    </x:row>
    <x:row r="2251" spans="1:6" ht="20">
      <x:c r="A2251" s="323"/>
      <x:c r="B2251" s="322"/>
      <x:c r="C2251" s="322"/>
      <x:c r="D2251" s="322"/>
      <x:c r="E2251" s="324"/>
      <x:c r="F2251" s="322"/>
    </x:row>
    <x:row r="2252" spans="1:6" ht="20">
      <x:c r="A2252" s="323"/>
      <x:c r="B2252" s="322"/>
      <x:c r="C2252" s="322"/>
      <x:c r="D2252" s="322"/>
      <x:c r="E2252" s="324"/>
      <x:c r="F2252" s="322"/>
    </x:row>
    <x:row r="2253" spans="1:6" ht="20">
      <x:c r="A2253" s="323"/>
      <x:c r="B2253" s="322"/>
      <x:c r="C2253" s="322"/>
      <x:c r="D2253" s="322"/>
      <x:c r="E2253" s="324"/>
      <x:c r="F2253" s="322"/>
    </x:row>
    <x:row r="2254" spans="1:6" ht="20">
      <x:c r="A2254" s="323"/>
      <x:c r="B2254" s="322"/>
      <x:c r="C2254" s="322"/>
      <x:c r="D2254" s="322"/>
      <x:c r="E2254" s="324"/>
      <x:c r="F2254" s="322"/>
    </x:row>
    <x:row r="2255" spans="1:6" ht="20">
      <x:c r="A2255" s="323"/>
      <x:c r="B2255" s="322"/>
      <x:c r="C2255" s="322"/>
      <x:c r="D2255" s="322"/>
      <x:c r="E2255" s="324"/>
      <x:c r="F2255" s="322"/>
    </x:row>
    <x:row r="2256" spans="1:6" ht="20">
      <x:c r="A2256" s="323"/>
      <x:c r="B2256" s="322"/>
      <x:c r="C2256" s="322"/>
      <x:c r="D2256" s="322"/>
      <x:c r="E2256" s="324"/>
      <x:c r="F2256" s="322"/>
    </x:row>
    <x:row r="2257" spans="1:6" ht="20">
      <x:c r="A2257" s="323"/>
      <x:c r="B2257" s="322"/>
      <x:c r="C2257" s="322"/>
      <x:c r="D2257" s="322"/>
      <x:c r="E2257" s="324"/>
      <x:c r="F2257" s="322"/>
    </x:row>
    <x:row r="2258" spans="1:6" ht="20">
      <x:c r="A2258" s="323"/>
      <x:c r="B2258" s="322"/>
      <x:c r="C2258" s="322"/>
      <x:c r="D2258" s="322"/>
      <x:c r="E2258" s="324"/>
      <x:c r="F2258" s="322"/>
    </x:row>
    <x:row r="2259" spans="1:6" ht="20">
      <x:c r="A2259" s="323"/>
      <x:c r="B2259" s="322"/>
      <x:c r="C2259" s="322"/>
      <x:c r="D2259" s="322"/>
      <x:c r="E2259" s="324"/>
      <x:c r="F2259" s="322"/>
    </x:row>
    <x:row r="2260" spans="1:6" ht="20">
      <x:c r="A2260" s="323"/>
      <x:c r="B2260" s="322"/>
      <x:c r="C2260" s="322"/>
      <x:c r="D2260" s="322"/>
      <x:c r="E2260" s="324"/>
      <x:c r="F2260" s="322"/>
    </x:row>
    <x:row r="2261" spans="1:6" ht="20">
      <x:c r="A2261" s="323"/>
      <x:c r="B2261" s="322"/>
      <x:c r="C2261" s="322"/>
      <x:c r="D2261" s="322"/>
      <x:c r="E2261" s="324"/>
      <x:c r="F2261" s="322"/>
    </x:row>
    <x:row r="2262" spans="1:6" ht="20">
      <x:c r="A2262" s="323"/>
      <x:c r="B2262" s="322"/>
      <x:c r="C2262" s="322"/>
      <x:c r="D2262" s="322"/>
      <x:c r="E2262" s="324"/>
      <x:c r="F2262" s="322"/>
    </x:row>
    <x:row r="2263" spans="1:6" ht="20">
      <x:c r="A2263" s="323"/>
      <x:c r="B2263" s="322"/>
      <x:c r="C2263" s="322"/>
      <x:c r="D2263" s="322"/>
      <x:c r="E2263" s="324"/>
      <x:c r="F2263" s="322"/>
    </x:row>
    <x:row r="2264" spans="1:6" ht="20">
      <x:c r="A2264" s="323"/>
      <x:c r="B2264" s="322"/>
      <x:c r="C2264" s="322"/>
      <x:c r="D2264" s="322"/>
      <x:c r="E2264" s="324"/>
      <x:c r="F2264" s="322"/>
    </x:row>
    <x:row r="2265" spans="1:6" ht="20">
      <x:c r="A2265" s="323"/>
      <x:c r="B2265" s="322"/>
      <x:c r="C2265" s="322"/>
      <x:c r="D2265" s="322"/>
      <x:c r="E2265" s="324"/>
      <x:c r="F2265" s="322"/>
    </x:row>
    <x:row r="2266" spans="1:6" ht="20">
      <x:c r="A2266" s="323"/>
      <x:c r="B2266" s="322"/>
      <x:c r="C2266" s="322"/>
      <x:c r="D2266" s="322"/>
      <x:c r="E2266" s="324"/>
      <x:c r="F2266" s="322"/>
    </x:row>
    <x:row r="2267" spans="1:6" ht="20">
      <x:c r="A2267" s="323"/>
      <x:c r="B2267" s="322"/>
      <x:c r="C2267" s="322"/>
      <x:c r="D2267" s="322"/>
      <x:c r="E2267" s="324"/>
      <x:c r="F2267" s="322"/>
    </x:row>
    <x:row r="2268" spans="1:6" ht="20">
      <x:c r="A2268" s="323"/>
      <x:c r="B2268" s="322"/>
      <x:c r="C2268" s="322"/>
      <x:c r="D2268" s="322"/>
      <x:c r="E2268" s="324"/>
      <x:c r="F2268" s="322"/>
    </x:row>
    <x:row r="2269" spans="1:6" ht="20">
      <x:c r="A2269" s="323"/>
      <x:c r="B2269" s="322"/>
      <x:c r="C2269" s="322"/>
      <x:c r="D2269" s="322"/>
      <x:c r="E2269" s="324"/>
      <x:c r="F2269" s="322"/>
    </x:row>
    <x:row r="2270" spans="1:6" ht="20">
      <x:c r="A2270" s="323"/>
      <x:c r="B2270" s="322"/>
      <x:c r="C2270" s="322"/>
      <x:c r="D2270" s="322"/>
      <x:c r="E2270" s="324"/>
      <x:c r="F2270" s="322"/>
    </x:row>
    <x:row r="2271" spans="1:6" ht="20">
      <x:c r="A2271" s="323"/>
      <x:c r="B2271" s="322"/>
      <x:c r="C2271" s="322"/>
      <x:c r="D2271" s="322"/>
      <x:c r="E2271" s="324"/>
      <x:c r="F2271" s="322"/>
    </x:row>
    <x:row r="2272" spans="1:6" ht="20">
      <x:c r="A2272" s="323"/>
      <x:c r="B2272" s="322"/>
      <x:c r="C2272" s="322"/>
      <x:c r="D2272" s="322"/>
      <x:c r="E2272" s="324"/>
      <x:c r="F2272" s="322"/>
    </x:row>
    <x:row r="2273" spans="1:6" ht="20">
      <x:c r="A2273" s="323"/>
      <x:c r="B2273" s="322"/>
      <x:c r="C2273" s="322"/>
      <x:c r="D2273" s="322"/>
      <x:c r="E2273" s="324"/>
      <x:c r="F2273" s="322"/>
    </x:row>
    <x:row r="2274" spans="1:6" ht="20">
      <x:c r="A2274" s="323"/>
      <x:c r="B2274" s="322"/>
      <x:c r="C2274" s="322"/>
      <x:c r="D2274" s="322"/>
      <x:c r="E2274" s="324"/>
      <x:c r="F2274" s="322"/>
    </x:row>
    <x:row r="2275" spans="1:6" ht="20">
      <x:c r="A2275" s="323"/>
      <x:c r="B2275" s="322"/>
      <x:c r="C2275" s="322"/>
      <x:c r="D2275" s="322"/>
      <x:c r="E2275" s="324"/>
      <x:c r="F2275" s="322"/>
    </x:row>
    <x:row r="2276" spans="1:6" ht="20">
      <x:c r="A2276" s="323"/>
      <x:c r="B2276" s="322"/>
      <x:c r="C2276" s="322"/>
      <x:c r="D2276" s="322"/>
      <x:c r="E2276" s="324"/>
      <x:c r="F2276" s="322"/>
    </x:row>
    <x:row r="2277" spans="1:6" ht="20">
      <x:c r="A2277" s="323"/>
      <x:c r="B2277" s="322"/>
      <x:c r="C2277" s="322"/>
      <x:c r="D2277" s="322"/>
      <x:c r="E2277" s="324"/>
      <x:c r="F2277" s="322"/>
    </x:row>
    <x:row r="2278" spans="1:6" ht="20">
      <x:c r="A2278" s="323"/>
      <x:c r="B2278" s="322"/>
      <x:c r="C2278" s="322"/>
      <x:c r="D2278" s="322"/>
      <x:c r="E2278" s="324"/>
      <x:c r="F2278" s="322"/>
    </x:row>
    <x:row r="2279" spans="1:6" ht="20">
      <x:c r="A2279" s="323"/>
      <x:c r="B2279" s="322"/>
      <x:c r="C2279" s="322"/>
      <x:c r="D2279" s="322"/>
      <x:c r="E2279" s="324"/>
      <x:c r="F2279" s="322"/>
    </x:row>
    <x:row r="2280" spans="1:6" ht="20">
      <x:c r="A2280" s="323"/>
      <x:c r="B2280" s="322"/>
      <x:c r="C2280" s="322"/>
      <x:c r="D2280" s="322"/>
      <x:c r="E2280" s="324"/>
      <x:c r="F2280" s="322"/>
    </x:row>
    <x:row r="2281" spans="1:6" ht="20">
      <x:c r="A2281" s="323"/>
      <x:c r="B2281" s="322"/>
      <x:c r="C2281" s="322"/>
      <x:c r="D2281" s="322"/>
      <x:c r="E2281" s="324"/>
      <x:c r="F2281" s="322"/>
    </x:row>
    <x:row r="2282" spans="1:6" ht="20">
      <x:c r="A2282" s="323"/>
      <x:c r="B2282" s="322"/>
      <x:c r="C2282" s="322"/>
      <x:c r="D2282" s="322"/>
      <x:c r="E2282" s="324"/>
      <x:c r="F2282" s="322"/>
    </x:row>
    <x:row r="2283" spans="1:6" ht="20">
      <x:c r="A2283" s="323"/>
      <x:c r="B2283" s="322"/>
      <x:c r="C2283" s="322"/>
      <x:c r="D2283" s="322"/>
      <x:c r="E2283" s="324"/>
      <x:c r="F2283" s="322"/>
    </x:row>
    <x:row r="2284" spans="1:6" ht="20">
      <x:c r="A2284" s="323"/>
      <x:c r="B2284" s="322"/>
      <x:c r="C2284" s="322"/>
      <x:c r="D2284" s="322"/>
      <x:c r="E2284" s="324"/>
      <x:c r="F2284" s="322"/>
    </x:row>
    <x:row r="2285" spans="1:6" ht="20">
      <x:c r="A2285" s="323"/>
      <x:c r="B2285" s="322"/>
      <x:c r="C2285" s="322"/>
      <x:c r="D2285" s="322"/>
      <x:c r="E2285" s="324"/>
      <x:c r="F2285" s="322"/>
    </x:row>
    <x:row r="2286" spans="1:6" ht="20">
      <x:c r="A2286" s="323"/>
      <x:c r="B2286" s="322"/>
      <x:c r="C2286" s="322"/>
      <x:c r="D2286" s="322"/>
      <x:c r="E2286" s="324"/>
      <x:c r="F2286" s="322"/>
    </x:row>
    <x:row r="2287" spans="1:6" ht="20">
      <x:c r="A2287" s="323"/>
      <x:c r="B2287" s="322"/>
      <x:c r="C2287" s="322"/>
      <x:c r="D2287" s="322"/>
      <x:c r="E2287" s="324"/>
      <x:c r="F2287" s="322"/>
    </x:row>
    <x:row r="2288" spans="1:6" ht="20">
      <x:c r="A2288" s="323"/>
      <x:c r="B2288" s="322"/>
      <x:c r="C2288" s="322"/>
      <x:c r="D2288" s="322"/>
      <x:c r="E2288" s="324"/>
      <x:c r="F2288" s="322"/>
    </x:row>
    <x:row r="2289" spans="1:6" ht="20">
      <x:c r="A2289" s="323"/>
      <x:c r="B2289" s="322"/>
      <x:c r="C2289" s="322"/>
      <x:c r="D2289" s="322"/>
      <x:c r="E2289" s="324"/>
      <x:c r="F2289" s="322"/>
    </x:row>
    <x:row r="2290" spans="1:6" ht="20">
      <x:c r="A2290" s="323"/>
      <x:c r="B2290" s="322"/>
      <x:c r="C2290" s="322"/>
      <x:c r="D2290" s="322"/>
      <x:c r="E2290" s="324"/>
      <x:c r="F2290" s="322"/>
    </x:row>
    <x:row r="2291" spans="1:6" ht="20">
      <x:c r="A2291" s="323"/>
      <x:c r="B2291" s="322"/>
      <x:c r="C2291" s="322"/>
      <x:c r="D2291" s="322"/>
      <x:c r="E2291" s="324"/>
      <x:c r="F2291" s="322"/>
    </x:row>
    <x:row r="2292" spans="1:6" ht="20">
      <x:c r="A2292" s="323"/>
      <x:c r="B2292" s="322"/>
      <x:c r="C2292" s="322"/>
      <x:c r="D2292" s="322"/>
      <x:c r="E2292" s="324"/>
      <x:c r="F2292" s="322"/>
    </x:row>
    <x:row r="2293" spans="1:6" ht="20">
      <x:c r="A2293" s="323"/>
      <x:c r="B2293" s="322"/>
      <x:c r="C2293" s="322"/>
      <x:c r="D2293" s="322"/>
      <x:c r="E2293" s="324"/>
      <x:c r="F2293" s="322"/>
    </x:row>
    <x:row r="2294" spans="1:6" ht="20">
      <x:c r="A2294" s="323"/>
      <x:c r="B2294" s="322"/>
      <x:c r="C2294" s="322"/>
      <x:c r="D2294" s="322"/>
      <x:c r="E2294" s="324"/>
      <x:c r="F2294" s="322"/>
    </x:row>
    <x:row r="2295" spans="1:6" ht="20">
      <x:c r="A2295" s="323"/>
      <x:c r="B2295" s="322"/>
      <x:c r="C2295" s="322"/>
      <x:c r="D2295" s="322"/>
      <x:c r="E2295" s="324"/>
      <x:c r="F2295" s="322"/>
    </x:row>
    <x:row r="2296" spans="1:6" ht="20">
      <x:c r="A2296" s="323"/>
      <x:c r="B2296" s="322"/>
      <x:c r="C2296" s="322"/>
      <x:c r="D2296" s="322"/>
      <x:c r="E2296" s="324"/>
      <x:c r="F2296" s="322"/>
    </x:row>
    <x:row r="2297" spans="1:6" ht="20">
      <x:c r="A2297" s="323"/>
      <x:c r="B2297" s="322"/>
      <x:c r="C2297" s="322"/>
      <x:c r="D2297" s="322"/>
      <x:c r="E2297" s="324"/>
      <x:c r="F2297" s="322"/>
    </x:row>
    <x:row r="2298" spans="1:6" ht="20">
      <x:c r="A2298" s="323"/>
      <x:c r="B2298" s="322"/>
      <x:c r="C2298" s="322"/>
      <x:c r="D2298" s="322"/>
      <x:c r="E2298" s="324"/>
      <x:c r="F2298" s="322"/>
    </x:row>
    <x:row r="2299" spans="1:6" ht="20">
      <x:c r="A2299" s="323"/>
      <x:c r="B2299" s="322"/>
      <x:c r="C2299" s="322"/>
      <x:c r="D2299" s="322"/>
      <x:c r="E2299" s="324"/>
      <x:c r="F2299" s="322"/>
    </x:row>
    <x:row r="2300" spans="1:6" ht="20">
      <x:c r="A2300" s="323"/>
      <x:c r="B2300" s="322"/>
      <x:c r="C2300" s="322"/>
      <x:c r="D2300" s="322"/>
      <x:c r="E2300" s="324"/>
      <x:c r="F2300" s="322"/>
    </x:row>
    <x:row r="2301" spans="1:6" ht="20">
      <x:c r="A2301" s="323"/>
      <x:c r="B2301" s="322"/>
      <x:c r="C2301" s="322"/>
      <x:c r="D2301" s="322"/>
      <x:c r="E2301" s="324"/>
      <x:c r="F2301" s="322"/>
    </x:row>
    <x:row r="2302" spans="1:6" ht="20">
      <x:c r="A2302" s="323"/>
      <x:c r="B2302" s="322"/>
      <x:c r="C2302" s="322"/>
      <x:c r="D2302" s="322"/>
      <x:c r="E2302" s="324"/>
      <x:c r="F2302" s="322"/>
    </x:row>
    <x:row r="2303" spans="1:6" ht="20">
      <x:c r="A2303" s="323"/>
      <x:c r="B2303" s="322"/>
      <x:c r="C2303" s="322"/>
      <x:c r="D2303" s="322"/>
      <x:c r="E2303" s="324"/>
      <x:c r="F2303" s="322"/>
    </x:row>
    <x:row r="2304" spans="1:6" ht="20">
      <x:c r="A2304" s="323"/>
      <x:c r="B2304" s="322"/>
      <x:c r="C2304" s="322"/>
      <x:c r="D2304" s="322"/>
      <x:c r="E2304" s="324"/>
      <x:c r="F2304" s="322"/>
    </x:row>
    <x:row r="2305" spans="1:6" ht="20">
      <x:c r="A2305" s="323"/>
      <x:c r="B2305" s="322"/>
      <x:c r="C2305" s="322"/>
      <x:c r="D2305" s="322"/>
      <x:c r="E2305" s="324"/>
      <x:c r="F2305" s="322"/>
    </x:row>
    <x:row r="2306" spans="1:6" ht="20">
      <x:c r="A2306" s="323"/>
      <x:c r="B2306" s="322"/>
      <x:c r="C2306" s="322"/>
      <x:c r="D2306" s="322"/>
      <x:c r="E2306" s="324"/>
      <x:c r="F2306" s="322"/>
    </x:row>
    <x:row r="2307" spans="1:6" ht="20">
      <x:c r="A2307" s="323"/>
      <x:c r="B2307" s="322"/>
      <x:c r="C2307" s="322"/>
      <x:c r="D2307" s="322"/>
      <x:c r="E2307" s="324"/>
      <x:c r="F2307" s="322"/>
    </x:row>
    <x:row r="2308" spans="1:6" ht="20">
      <x:c r="A2308" s="323"/>
      <x:c r="B2308" s="322"/>
      <x:c r="C2308" s="322"/>
      <x:c r="D2308" s="322"/>
      <x:c r="E2308" s="324"/>
      <x:c r="F2308" s="322"/>
    </x:row>
    <x:row r="2309" spans="1:6" ht="20">
      <x:c r="A2309" s="323"/>
      <x:c r="B2309" s="322"/>
      <x:c r="C2309" s="322"/>
      <x:c r="D2309" s="322"/>
      <x:c r="E2309" s="324"/>
      <x:c r="F2309" s="322"/>
    </x:row>
    <x:row r="2310" spans="1:6" ht="20">
      <x:c r="A2310" s="323"/>
      <x:c r="B2310" s="322"/>
      <x:c r="C2310" s="322"/>
      <x:c r="D2310" s="322"/>
      <x:c r="E2310" s="324"/>
      <x:c r="F2310" s="322"/>
    </x:row>
    <x:row r="2311" spans="1:6" ht="20">
      <x:c r="A2311" s="323"/>
      <x:c r="B2311" s="322"/>
      <x:c r="C2311" s="322"/>
      <x:c r="D2311" s="322"/>
      <x:c r="E2311" s="324"/>
      <x:c r="F2311" s="322"/>
    </x:row>
    <x:row r="2312" spans="1:6" ht="20">
      <x:c r="A2312" s="323"/>
      <x:c r="B2312" s="322"/>
      <x:c r="C2312" s="322"/>
      <x:c r="D2312" s="322"/>
      <x:c r="E2312" s="324"/>
      <x:c r="F2312" s="322"/>
    </x:row>
    <x:row r="2313" spans="1:6" ht="20">
      <x:c r="A2313" s="323"/>
      <x:c r="B2313" s="322"/>
      <x:c r="C2313" s="322"/>
      <x:c r="D2313" s="322"/>
      <x:c r="E2313" s="324"/>
      <x:c r="F2313" s="322"/>
    </x:row>
    <x:row r="2314" spans="1:6" ht="20">
      <x:c r="A2314" s="323"/>
      <x:c r="B2314" s="322"/>
      <x:c r="C2314" s="322"/>
      <x:c r="D2314" s="322"/>
      <x:c r="E2314" s="324"/>
      <x:c r="F2314" s="322"/>
    </x:row>
    <x:row r="2315" spans="1:6" ht="20">
      <x:c r="A2315" s="323"/>
      <x:c r="B2315" s="322"/>
      <x:c r="C2315" s="322"/>
      <x:c r="D2315" s="322"/>
      <x:c r="E2315" s="324"/>
      <x:c r="F2315" s="322"/>
    </x:row>
    <x:row r="2316" spans="1:6" ht="20">
      <x:c r="A2316" s="323"/>
      <x:c r="B2316" s="322"/>
      <x:c r="C2316" s="322"/>
      <x:c r="D2316" s="322"/>
      <x:c r="E2316" s="324"/>
      <x:c r="F2316" s="322"/>
    </x:row>
    <x:row r="2317" spans="1:6" ht="20">
      <x:c r="A2317" s="323"/>
      <x:c r="B2317" s="322"/>
      <x:c r="C2317" s="322"/>
      <x:c r="D2317" s="322"/>
      <x:c r="E2317" s="324"/>
      <x:c r="F2317" s="322"/>
    </x:row>
    <x:row r="2318" spans="1:6" ht="20">
      <x:c r="A2318" s="323"/>
      <x:c r="B2318" s="322"/>
      <x:c r="C2318" s="322"/>
      <x:c r="D2318" s="322"/>
      <x:c r="E2318" s="324"/>
      <x:c r="F2318" s="322"/>
    </x:row>
    <x:row r="2319" spans="1:6" ht="20">
      <x:c r="A2319" s="323"/>
      <x:c r="B2319" s="322"/>
      <x:c r="C2319" s="322"/>
      <x:c r="D2319" s="322"/>
      <x:c r="E2319" s="324"/>
      <x:c r="F2319" s="322"/>
    </x:row>
    <x:row r="2320" spans="1:6" ht="20">
      <x:c r="A2320" s="323"/>
      <x:c r="B2320" s="322"/>
      <x:c r="C2320" s="322"/>
      <x:c r="D2320" s="322"/>
      <x:c r="E2320" s="324"/>
      <x:c r="F2320" s="322"/>
    </x:row>
    <x:row r="2321" spans="1:6" ht="20">
      <x:c r="A2321" s="323"/>
      <x:c r="B2321" s="322"/>
      <x:c r="C2321" s="322"/>
      <x:c r="D2321" s="322"/>
      <x:c r="E2321" s="324"/>
      <x:c r="F2321" s="322"/>
    </x:row>
    <x:row r="2322" spans="1:6" ht="20">
      <x:c r="A2322" s="323"/>
      <x:c r="B2322" s="322"/>
      <x:c r="C2322" s="322"/>
      <x:c r="D2322" s="322"/>
      <x:c r="E2322" s="324"/>
      <x:c r="F2322" s="322"/>
    </x:row>
    <x:row r="2323" spans="1:6" ht="20">
      <x:c r="A2323" s="323"/>
      <x:c r="B2323" s="322"/>
      <x:c r="C2323" s="322"/>
      <x:c r="D2323" s="322"/>
      <x:c r="E2323" s="324"/>
      <x:c r="F2323" s="322"/>
    </x:row>
    <x:row r="2324" spans="1:6" ht="20">
      <x:c r="A2324" s="323"/>
      <x:c r="B2324" s="322"/>
      <x:c r="C2324" s="322"/>
      <x:c r="D2324" s="322"/>
      <x:c r="E2324" s="324"/>
      <x:c r="F2324" s="322"/>
    </x:row>
    <x:row r="2325" spans="1:6" ht="20">
      <x:c r="A2325" s="323"/>
      <x:c r="B2325" s="322"/>
      <x:c r="C2325" s="322"/>
      <x:c r="D2325" s="322"/>
      <x:c r="E2325" s="324"/>
      <x:c r="F2325" s="322"/>
    </x:row>
    <x:row r="2326" spans="1:6" ht="20">
      <x:c r="A2326" s="323"/>
      <x:c r="B2326" s="322"/>
      <x:c r="C2326" s="322"/>
      <x:c r="D2326" s="322"/>
      <x:c r="E2326" s="324"/>
      <x:c r="F2326" s="322"/>
    </x:row>
    <x:row r="2327" spans="1:6" ht="20">
      <x:c r="A2327" s="323"/>
      <x:c r="B2327" s="322"/>
      <x:c r="C2327" s="322"/>
      <x:c r="D2327" s="322"/>
      <x:c r="E2327" s="324"/>
      <x:c r="F2327" s="322"/>
    </x:row>
    <x:row r="2328" spans="1:6" ht="20">
      <x:c r="A2328" s="323"/>
      <x:c r="B2328" s="322"/>
      <x:c r="C2328" s="322"/>
      <x:c r="D2328" s="322"/>
      <x:c r="E2328" s="324"/>
      <x:c r="F2328" s="322"/>
    </x:row>
    <x:row r="2329" spans="1:6" ht="20">
      <x:c r="A2329" s="323"/>
      <x:c r="B2329" s="322"/>
      <x:c r="C2329" s="322"/>
      <x:c r="D2329" s="322"/>
      <x:c r="E2329" s="324"/>
      <x:c r="F2329" s="322"/>
    </x:row>
    <x:row r="2330" spans="1:6" ht="20">
      <x:c r="A2330" s="323"/>
      <x:c r="B2330" s="322"/>
      <x:c r="C2330" s="322"/>
      <x:c r="D2330" s="322"/>
      <x:c r="E2330" s="324"/>
      <x:c r="F2330" s="322"/>
    </x:row>
    <x:row r="2331" spans="1:6" ht="20">
      <x:c r="A2331" s="323"/>
      <x:c r="B2331" s="322"/>
      <x:c r="C2331" s="322"/>
      <x:c r="D2331" s="322"/>
      <x:c r="E2331" s="324"/>
      <x:c r="F2331" s="322"/>
    </x:row>
    <x:row r="2332" spans="1:6" ht="20">
      <x:c r="A2332" s="323"/>
      <x:c r="B2332" s="322"/>
      <x:c r="C2332" s="322"/>
      <x:c r="D2332" s="322"/>
      <x:c r="E2332" s="324"/>
      <x:c r="F2332" s="322"/>
    </x:row>
    <x:row r="2333" spans="1:6" ht="20">
      <x:c r="A2333" s="323"/>
      <x:c r="B2333" s="322"/>
      <x:c r="C2333" s="322"/>
      <x:c r="D2333" s="322"/>
      <x:c r="E2333" s="324"/>
      <x:c r="F2333" s="322"/>
    </x:row>
    <x:row r="2334" spans="1:6" ht="20">
      <x:c r="A2334" s="323"/>
      <x:c r="B2334" s="322"/>
      <x:c r="C2334" s="322"/>
      <x:c r="D2334" s="322"/>
      <x:c r="E2334" s="324"/>
      <x:c r="F2334" s="322"/>
    </x:row>
    <x:row r="2335" spans="1:6" ht="20">
      <x:c r="A2335" s="323"/>
      <x:c r="B2335" s="322"/>
      <x:c r="C2335" s="322"/>
      <x:c r="D2335" s="322"/>
      <x:c r="E2335" s="324"/>
      <x:c r="F2335" s="322"/>
    </x:row>
    <x:row r="2336" spans="1:6" ht="20">
      <x:c r="A2336" s="323"/>
      <x:c r="B2336" s="322"/>
      <x:c r="C2336" s="322"/>
      <x:c r="D2336" s="322"/>
      <x:c r="E2336" s="324"/>
      <x:c r="F2336" s="322"/>
    </x:row>
    <x:row r="2337" spans="1:6" ht="20">
      <x:c r="A2337" s="323"/>
      <x:c r="B2337" s="322"/>
      <x:c r="C2337" s="322"/>
      <x:c r="D2337" s="322"/>
      <x:c r="E2337" s="324"/>
      <x:c r="F2337" s="322"/>
    </x:row>
    <x:row r="2338" spans="1:6" ht="20">
      <x:c r="A2338" s="323"/>
      <x:c r="B2338" s="322"/>
      <x:c r="C2338" s="322"/>
      <x:c r="D2338" s="322"/>
      <x:c r="E2338" s="324"/>
      <x:c r="F2338" s="322"/>
    </x:row>
    <x:row r="2339" spans="1:6" ht="20">
      <x:c r="A2339" s="323"/>
      <x:c r="B2339" s="322"/>
      <x:c r="C2339" s="322"/>
      <x:c r="D2339" s="322"/>
      <x:c r="E2339" s="324"/>
      <x:c r="F2339" s="322"/>
    </x:row>
    <x:row r="2340" spans="1:6" ht="20">
      <x:c r="A2340" s="323"/>
      <x:c r="B2340" s="322"/>
      <x:c r="C2340" s="322"/>
      <x:c r="D2340" s="322"/>
      <x:c r="E2340" s="324"/>
      <x:c r="F2340" s="322"/>
    </x:row>
    <x:row r="2341" spans="1:6" ht="20">
      <x:c r="A2341" s="323"/>
      <x:c r="B2341" s="322"/>
      <x:c r="C2341" s="322"/>
      <x:c r="D2341" s="322"/>
      <x:c r="E2341" s="324"/>
      <x:c r="F2341" s="322"/>
    </x:row>
    <x:row r="2342" spans="1:6" ht="20">
      <x:c r="A2342" s="323"/>
      <x:c r="B2342" s="322"/>
      <x:c r="C2342" s="322"/>
      <x:c r="D2342" s="322"/>
      <x:c r="E2342" s="324"/>
      <x:c r="F2342" s="322"/>
    </x:row>
    <x:row r="2343" spans="1:6" ht="20">
      <x:c r="A2343" s="323"/>
      <x:c r="B2343" s="322"/>
      <x:c r="C2343" s="322"/>
      <x:c r="D2343" s="322"/>
      <x:c r="E2343" s="324"/>
      <x:c r="F2343" s="322"/>
    </x:row>
    <x:row r="2344" spans="1:6" ht="20">
      <x:c r="A2344" s="323"/>
      <x:c r="B2344" s="322"/>
      <x:c r="C2344" s="322"/>
      <x:c r="D2344" s="322"/>
      <x:c r="E2344" s="324"/>
      <x:c r="F2344" s="322"/>
    </x:row>
    <x:row r="2345" spans="1:6" ht="20">
      <x:c r="A2345" s="323"/>
      <x:c r="B2345" s="322"/>
      <x:c r="C2345" s="322"/>
      <x:c r="D2345" s="322"/>
      <x:c r="E2345" s="324"/>
      <x:c r="F2345" s="322"/>
    </x:row>
    <x:row r="2346" spans="1:6" ht="20">
      <x:c r="A2346" s="323"/>
      <x:c r="B2346" s="322"/>
      <x:c r="C2346" s="322"/>
      <x:c r="D2346" s="322"/>
      <x:c r="E2346" s="324"/>
      <x:c r="F2346" s="322"/>
    </x:row>
    <x:row r="2347" spans="1:6" ht="20">
      <x:c r="A2347" s="323"/>
      <x:c r="B2347" s="322"/>
      <x:c r="C2347" s="322"/>
      <x:c r="D2347" s="322"/>
      <x:c r="E2347" s="324"/>
      <x:c r="F2347" s="322"/>
    </x:row>
    <x:row r="2348" spans="1:6" ht="20">
      <x:c r="A2348" s="323"/>
      <x:c r="B2348" s="322"/>
      <x:c r="C2348" s="322"/>
      <x:c r="D2348" s="322"/>
      <x:c r="E2348" s="324"/>
      <x:c r="F2348" s="322"/>
    </x:row>
    <x:row r="2349" spans="1:6" ht="20">
      <x:c r="A2349" s="323"/>
      <x:c r="B2349" s="322"/>
      <x:c r="C2349" s="322"/>
      <x:c r="D2349" s="322"/>
      <x:c r="E2349" s="324"/>
      <x:c r="F2349" s="322"/>
    </x:row>
    <x:row r="2350" spans="1:6" ht="20">
      <x:c r="A2350" s="323"/>
      <x:c r="B2350" s="322"/>
      <x:c r="C2350" s="322"/>
      <x:c r="D2350" s="322"/>
      <x:c r="E2350" s="324"/>
      <x:c r="F2350" s="322"/>
    </x:row>
    <x:row r="2351" spans="1:6" ht="20">
      <x:c r="A2351" s="323"/>
      <x:c r="B2351" s="322"/>
      <x:c r="C2351" s="322"/>
      <x:c r="D2351" s="322"/>
      <x:c r="E2351" s="324"/>
      <x:c r="F2351" s="322"/>
    </x:row>
    <x:row r="2352" spans="1:6" ht="20">
      <x:c r="A2352" s="323"/>
      <x:c r="B2352" s="322"/>
      <x:c r="C2352" s="322"/>
      <x:c r="D2352" s="322"/>
      <x:c r="E2352" s="324"/>
      <x:c r="F2352" s="322"/>
    </x:row>
    <x:row r="2353" spans="1:6" ht="20">
      <x:c r="A2353" s="323"/>
      <x:c r="B2353" s="322"/>
      <x:c r="C2353" s="322"/>
      <x:c r="D2353" s="322"/>
      <x:c r="E2353" s="324"/>
      <x:c r="F2353" s="322"/>
    </x:row>
    <x:row r="2354" spans="1:6" ht="20">
      <x:c r="A2354" s="323"/>
      <x:c r="B2354" s="322"/>
      <x:c r="C2354" s="322"/>
      <x:c r="D2354" s="322"/>
      <x:c r="E2354" s="324"/>
      <x:c r="F2354" s="322"/>
    </x:row>
    <x:row r="2355" spans="1:6" ht="20">
      <x:c r="A2355" s="323"/>
      <x:c r="B2355" s="322"/>
      <x:c r="C2355" s="322"/>
      <x:c r="D2355" s="322"/>
      <x:c r="E2355" s="324"/>
      <x:c r="F2355" s="322"/>
    </x:row>
    <x:row r="2356" spans="1:6" ht="20">
      <x:c r="A2356" s="323"/>
      <x:c r="B2356" s="322"/>
      <x:c r="C2356" s="322"/>
      <x:c r="D2356" s="322"/>
      <x:c r="E2356" s="324"/>
      <x:c r="F2356" s="322"/>
    </x:row>
    <x:row r="2357" spans="1:6" ht="20">
      <x:c r="A2357" s="323"/>
      <x:c r="B2357" s="322"/>
      <x:c r="C2357" s="322"/>
      <x:c r="D2357" s="322"/>
      <x:c r="E2357" s="324"/>
      <x:c r="F2357" s="322"/>
    </x:row>
    <x:row r="2358" spans="1:6" ht="20">
      <x:c r="A2358" s="323"/>
      <x:c r="B2358" s="322"/>
      <x:c r="C2358" s="322"/>
      <x:c r="D2358" s="322"/>
      <x:c r="E2358" s="324"/>
      <x:c r="F2358" s="322"/>
    </x:row>
    <x:row r="2359" spans="1:6" ht="20">
      <x:c r="A2359" s="323"/>
      <x:c r="B2359" s="322"/>
      <x:c r="C2359" s="322"/>
      <x:c r="D2359" s="322"/>
      <x:c r="E2359" s="324"/>
      <x:c r="F2359" s="322"/>
    </x:row>
    <x:row r="2360" spans="1:6" ht="20">
      <x:c r="A2360" s="323"/>
      <x:c r="B2360" s="322"/>
      <x:c r="C2360" s="322"/>
      <x:c r="D2360" s="322"/>
      <x:c r="E2360" s="324"/>
      <x:c r="F2360" s="322"/>
    </x:row>
    <x:row r="2361" spans="1:6" ht="20">
      <x:c r="A2361" s="323"/>
      <x:c r="B2361" s="322"/>
      <x:c r="C2361" s="322"/>
      <x:c r="D2361" s="322"/>
      <x:c r="E2361" s="324"/>
      <x:c r="F2361" s="322"/>
    </x:row>
    <x:row r="2362" spans="1:6" ht="20">
      <x:c r="A2362" s="323"/>
      <x:c r="B2362" s="322"/>
      <x:c r="C2362" s="322"/>
      <x:c r="D2362" s="322"/>
      <x:c r="E2362" s="324"/>
      <x:c r="F2362" s="322"/>
    </x:row>
    <x:row r="2363" spans="1:6" ht="20">
      <x:c r="A2363" s="323"/>
      <x:c r="B2363" s="322"/>
      <x:c r="C2363" s="322"/>
      <x:c r="D2363" s="322"/>
      <x:c r="E2363" s="324"/>
      <x:c r="F2363" s="322"/>
    </x:row>
    <x:row r="2364" spans="1:6" ht="20">
      <x:c r="A2364" s="323"/>
      <x:c r="B2364" s="322"/>
      <x:c r="C2364" s="322"/>
      <x:c r="D2364" s="322"/>
      <x:c r="E2364" s="324"/>
      <x:c r="F2364" s="322"/>
    </x:row>
    <x:row r="2365" spans="1:6" ht="20">
      <x:c r="A2365" s="323"/>
      <x:c r="B2365" s="322"/>
      <x:c r="C2365" s="322"/>
      <x:c r="D2365" s="322"/>
      <x:c r="E2365" s="324"/>
      <x:c r="F2365" s="322"/>
    </x:row>
    <x:row r="2366" spans="1:6" ht="20">
      <x:c r="A2366" s="323"/>
      <x:c r="B2366" s="322"/>
      <x:c r="C2366" s="322"/>
      <x:c r="D2366" s="322"/>
      <x:c r="E2366" s="324"/>
      <x:c r="F2366" s="322"/>
    </x:row>
    <x:row r="2367" spans="1:6" ht="20">
      <x:c r="A2367" s="323"/>
      <x:c r="B2367" s="322"/>
      <x:c r="C2367" s="322"/>
      <x:c r="D2367" s="322"/>
      <x:c r="E2367" s="324"/>
      <x:c r="F2367" s="322"/>
    </x:row>
    <x:row r="2368" spans="1:6" ht="20">
      <x:c r="A2368" s="323"/>
      <x:c r="B2368" s="322"/>
      <x:c r="C2368" s="322"/>
      <x:c r="D2368" s="322"/>
      <x:c r="E2368" s="324"/>
      <x:c r="F2368" s="322"/>
    </x:row>
    <x:row r="2369" spans="1:6" ht="20">
      <x:c r="A2369" s="323"/>
      <x:c r="B2369" s="322"/>
      <x:c r="C2369" s="322"/>
      <x:c r="D2369" s="322"/>
      <x:c r="E2369" s="324"/>
      <x:c r="F2369" s="322"/>
    </x:row>
    <x:row r="2370" spans="1:6" ht="20">
      <x:c r="A2370" s="323"/>
      <x:c r="B2370" s="322"/>
      <x:c r="C2370" s="322"/>
      <x:c r="D2370" s="322"/>
      <x:c r="E2370" s="324"/>
      <x:c r="F2370" s="322"/>
    </x:row>
    <x:row r="2371" spans="1:6" ht="20">
      <x:c r="A2371" s="323"/>
      <x:c r="B2371" s="322"/>
      <x:c r="C2371" s="322"/>
      <x:c r="D2371" s="322"/>
      <x:c r="E2371" s="324"/>
      <x:c r="F2371" s="322"/>
    </x:row>
    <x:row r="2372" spans="1:6" ht="20">
      <x:c r="A2372" s="323"/>
      <x:c r="B2372" s="322"/>
      <x:c r="C2372" s="322"/>
      <x:c r="D2372" s="322"/>
      <x:c r="E2372" s="324"/>
      <x:c r="F2372" s="322"/>
    </x:row>
    <x:row r="2373" spans="1:6" ht="20">
      <x:c r="A2373" s="323"/>
      <x:c r="B2373" s="322"/>
      <x:c r="C2373" s="322"/>
      <x:c r="D2373" s="322"/>
      <x:c r="E2373" s="324"/>
      <x:c r="F2373" s="322"/>
    </x:row>
    <x:row r="2374" spans="1:6" ht="20">
      <x:c r="A2374" s="323"/>
      <x:c r="B2374" s="322"/>
      <x:c r="C2374" s="322"/>
      <x:c r="D2374" s="322"/>
      <x:c r="E2374" s="324"/>
      <x:c r="F2374" s="322"/>
    </x:row>
    <x:row r="2375" spans="1:6" ht="20">
      <x:c r="A2375" s="323"/>
      <x:c r="B2375" s="322"/>
      <x:c r="C2375" s="322"/>
      <x:c r="D2375" s="322"/>
      <x:c r="E2375" s="324"/>
      <x:c r="F2375" s="322"/>
    </x:row>
    <x:row r="2376" spans="1:6" ht="20">
      <x:c r="A2376" s="323"/>
      <x:c r="B2376" s="322"/>
      <x:c r="C2376" s="322"/>
      <x:c r="D2376" s="322"/>
      <x:c r="E2376" s="324"/>
      <x:c r="F2376" s="322"/>
    </x:row>
    <x:row r="2377" spans="1:6" ht="20">
      <x:c r="A2377" s="323"/>
      <x:c r="B2377" s="322"/>
      <x:c r="C2377" s="322"/>
      <x:c r="D2377" s="322"/>
      <x:c r="E2377" s="324"/>
      <x:c r="F2377" s="322"/>
    </x:row>
    <x:row r="2378" spans="1:6" ht="20">
      <x:c r="A2378" s="323"/>
      <x:c r="B2378" s="322"/>
      <x:c r="C2378" s="322"/>
      <x:c r="D2378" s="322"/>
      <x:c r="E2378" s="324"/>
      <x:c r="F2378" s="322"/>
    </x:row>
    <x:row r="2379" spans="1:6" ht="20">
      <x:c r="A2379" s="323"/>
      <x:c r="B2379" s="322"/>
      <x:c r="C2379" s="322"/>
      <x:c r="D2379" s="322"/>
      <x:c r="E2379" s="324"/>
      <x:c r="F2379" s="322"/>
    </x:row>
    <x:row r="2380" spans="1:6" ht="20">
      <x:c r="A2380" s="323"/>
      <x:c r="B2380" s="322"/>
      <x:c r="C2380" s="322"/>
      <x:c r="D2380" s="322"/>
      <x:c r="E2380" s="324"/>
      <x:c r="F2380" s="322"/>
    </x:row>
    <x:row r="2381" spans="1:6" ht="20">
      <x:c r="A2381" s="323"/>
      <x:c r="B2381" s="322"/>
      <x:c r="C2381" s="322"/>
      <x:c r="D2381" s="322"/>
      <x:c r="E2381" s="324"/>
      <x:c r="F2381" s="322"/>
    </x:row>
    <x:row r="2382" spans="1:6" ht="20">
      <x:c r="A2382" s="323"/>
      <x:c r="B2382" s="322"/>
      <x:c r="C2382" s="322"/>
      <x:c r="D2382" s="322"/>
      <x:c r="E2382" s="324"/>
      <x:c r="F2382" s="322"/>
    </x:row>
    <x:row r="2383" spans="1:6" ht="20">
      <x:c r="A2383" s="323"/>
      <x:c r="B2383" s="322"/>
      <x:c r="C2383" s="322"/>
      <x:c r="D2383" s="322"/>
      <x:c r="E2383" s="324"/>
      <x:c r="F2383" s="322"/>
    </x:row>
    <x:row r="2384" spans="1:6" ht="20">
      <x:c r="A2384" s="323"/>
      <x:c r="B2384" s="322"/>
      <x:c r="C2384" s="322"/>
      <x:c r="D2384" s="322"/>
      <x:c r="E2384" s="324"/>
      <x:c r="F2384" s="322"/>
    </x:row>
    <x:row r="2385" spans="1:6" ht="20">
      <x:c r="A2385" s="323"/>
      <x:c r="B2385" s="322"/>
      <x:c r="C2385" s="322"/>
      <x:c r="D2385" s="322"/>
      <x:c r="E2385" s="324"/>
      <x:c r="F2385" s="322"/>
    </x:row>
    <x:row r="2386" spans="1:6" ht="20">
      <x:c r="A2386" s="323"/>
      <x:c r="B2386" s="322"/>
      <x:c r="C2386" s="322"/>
      <x:c r="D2386" s="322"/>
      <x:c r="E2386" s="324"/>
      <x:c r="F2386" s="322"/>
    </x:row>
    <x:row r="2387" spans="1:6" ht="20">
      <x:c r="A2387" s="323"/>
      <x:c r="B2387" s="322"/>
      <x:c r="C2387" s="322"/>
      <x:c r="D2387" s="322"/>
      <x:c r="E2387" s="324"/>
      <x:c r="F2387" s="322"/>
    </x:row>
    <x:row r="2388" spans="1:6" ht="20">
      <x:c r="A2388" s="323"/>
      <x:c r="B2388" s="322"/>
      <x:c r="C2388" s="322"/>
      <x:c r="D2388" s="322"/>
      <x:c r="E2388" s="324"/>
      <x:c r="F2388" s="322"/>
    </x:row>
    <x:row r="2389" spans="1:6" ht="20">
      <x:c r="A2389" s="323"/>
      <x:c r="B2389" s="322"/>
      <x:c r="C2389" s="322"/>
      <x:c r="D2389" s="322"/>
      <x:c r="E2389" s="324"/>
      <x:c r="F2389" s="322"/>
    </x:row>
    <x:row r="2390" spans="1:6" ht="20">
      <x:c r="A2390" s="323"/>
      <x:c r="B2390" s="322"/>
      <x:c r="C2390" s="322"/>
      <x:c r="D2390" s="322"/>
      <x:c r="E2390" s="324"/>
      <x:c r="F2390" s="322"/>
    </x:row>
    <x:row r="2391" spans="1:6" ht="20">
      <x:c r="A2391" s="323"/>
      <x:c r="B2391" s="322"/>
      <x:c r="C2391" s="322"/>
      <x:c r="D2391" s="322"/>
      <x:c r="E2391" s="324"/>
      <x:c r="F2391" s="322"/>
    </x:row>
    <x:row r="2392" spans="1:6" ht="20">
      <x:c r="A2392" s="323"/>
      <x:c r="B2392" s="322"/>
      <x:c r="C2392" s="322"/>
      <x:c r="D2392" s="322"/>
      <x:c r="E2392" s="324"/>
      <x:c r="F2392" s="322"/>
    </x:row>
    <x:row r="2393" spans="1:6" ht="20">
      <x:c r="A2393" s="323"/>
      <x:c r="B2393" s="322"/>
      <x:c r="C2393" s="322"/>
      <x:c r="D2393" s="322"/>
      <x:c r="E2393" s="324"/>
      <x:c r="F2393" s="322"/>
    </x:row>
    <x:row r="2394" spans="1:6" ht="20">
      <x:c r="A2394" s="323"/>
      <x:c r="B2394" s="322"/>
      <x:c r="C2394" s="322"/>
      <x:c r="D2394" s="322"/>
      <x:c r="E2394" s="324"/>
      <x:c r="F2394" s="322"/>
    </x:row>
    <x:row r="2395" spans="1:6" ht="20">
      <x:c r="A2395" s="323"/>
      <x:c r="B2395" s="322"/>
      <x:c r="C2395" s="322"/>
      <x:c r="D2395" s="322"/>
      <x:c r="E2395" s="324"/>
      <x:c r="F2395" s="322"/>
    </x:row>
    <x:row r="2396" spans="1:6" ht="20">
      <x:c r="A2396" s="323"/>
      <x:c r="B2396" s="322"/>
      <x:c r="C2396" s="322"/>
      <x:c r="D2396" s="322"/>
      <x:c r="E2396" s="324"/>
      <x:c r="F2396" s="322"/>
    </x:row>
    <x:row r="2397" spans="1:6" ht="20">
      <x:c r="A2397" s="323"/>
      <x:c r="B2397" s="322"/>
      <x:c r="C2397" s="322"/>
      <x:c r="D2397" s="322"/>
      <x:c r="E2397" s="324"/>
      <x:c r="F2397" s="322"/>
    </x:row>
    <x:row r="2398" spans="1:6" ht="20">
      <x:c r="A2398" s="323"/>
      <x:c r="B2398" s="322"/>
      <x:c r="C2398" s="322"/>
      <x:c r="D2398" s="322"/>
      <x:c r="E2398" s="324"/>
      <x:c r="F2398" s="322"/>
    </x:row>
    <x:row r="2399" spans="1:6" ht="20">
      <x:c r="A2399" s="323"/>
      <x:c r="B2399" s="322"/>
      <x:c r="C2399" s="322"/>
      <x:c r="D2399" s="322"/>
      <x:c r="E2399" s="324"/>
      <x:c r="F2399" s="322"/>
    </x:row>
    <x:row r="2400" spans="1:6" ht="20">
      <x:c r="A2400" s="323"/>
      <x:c r="B2400" s="322"/>
      <x:c r="C2400" s="322"/>
      <x:c r="D2400" s="322"/>
      <x:c r="E2400" s="324"/>
      <x:c r="F2400" s="322"/>
    </x:row>
    <x:row r="2401" spans="1:6" ht="20">
      <x:c r="A2401" s="323"/>
      <x:c r="B2401" s="322"/>
      <x:c r="C2401" s="322"/>
      <x:c r="D2401" s="322"/>
      <x:c r="E2401" s="324"/>
      <x:c r="F2401" s="322"/>
    </x:row>
    <x:row r="2402" spans="1:6" ht="20">
      <x:c r="A2402" s="323"/>
      <x:c r="B2402" s="322"/>
      <x:c r="C2402" s="322"/>
      <x:c r="D2402" s="322"/>
      <x:c r="E2402" s="324"/>
      <x:c r="F2402" s="322"/>
    </x:row>
    <x:row r="2403" spans="1:6" ht="20">
      <x:c r="A2403" s="323"/>
      <x:c r="B2403" s="322"/>
      <x:c r="C2403" s="322"/>
      <x:c r="D2403" s="322"/>
      <x:c r="E2403" s="324"/>
      <x:c r="F2403" s="322"/>
    </x:row>
    <x:row r="2404" spans="1:6" ht="20">
      <x:c r="A2404" s="323"/>
      <x:c r="B2404" s="322"/>
      <x:c r="C2404" s="322"/>
      <x:c r="D2404" s="322"/>
      <x:c r="E2404" s="324"/>
      <x:c r="F2404" s="322"/>
    </x:row>
    <x:row r="2405" spans="1:6" ht="20">
      <x:c r="A2405" s="323"/>
      <x:c r="B2405" s="322"/>
      <x:c r="C2405" s="322"/>
      <x:c r="D2405" s="322"/>
      <x:c r="E2405" s="324"/>
      <x:c r="F2405" s="322"/>
    </x:row>
    <x:row r="2406" spans="1:6" ht="20">
      <x:c r="A2406" s="323"/>
      <x:c r="B2406" s="322"/>
      <x:c r="C2406" s="322"/>
      <x:c r="D2406" s="322"/>
      <x:c r="E2406" s="324"/>
      <x:c r="F2406" s="322"/>
    </x:row>
    <x:row r="2407" spans="1:6" ht="20">
      <x:c r="A2407" s="323"/>
      <x:c r="B2407" s="322"/>
      <x:c r="C2407" s="322"/>
      <x:c r="D2407" s="322"/>
      <x:c r="E2407" s="324"/>
      <x:c r="F2407" s="322"/>
    </x:row>
    <x:row r="2408" spans="1:6" ht="20">
      <x:c r="A2408" s="323"/>
      <x:c r="B2408" s="322"/>
      <x:c r="C2408" s="322"/>
      <x:c r="D2408" s="322"/>
      <x:c r="E2408" s="324"/>
      <x:c r="F2408" s="322"/>
    </x:row>
    <x:row r="2409" spans="1:6" ht="20">
      <x:c r="A2409" s="323"/>
      <x:c r="B2409" s="322"/>
      <x:c r="C2409" s="322"/>
      <x:c r="D2409" s="322"/>
      <x:c r="E2409" s="324"/>
      <x:c r="F2409" s="322"/>
    </x:row>
    <x:row r="2410" spans="1:6" ht="20">
      <x:c r="A2410" s="323"/>
      <x:c r="B2410" s="322"/>
      <x:c r="C2410" s="322"/>
      <x:c r="D2410" s="322"/>
      <x:c r="E2410" s="324"/>
      <x:c r="F2410" s="322"/>
    </x:row>
    <x:row r="2411" spans="1:6" ht="20">
      <x:c r="A2411" s="323"/>
      <x:c r="B2411" s="322"/>
      <x:c r="C2411" s="322"/>
      <x:c r="D2411" s="322"/>
      <x:c r="E2411" s="324"/>
      <x:c r="F2411" s="322"/>
    </x:row>
    <x:row r="2412" spans="1:6" ht="20">
      <x:c r="A2412" s="323"/>
      <x:c r="B2412" s="322"/>
      <x:c r="C2412" s="322"/>
      <x:c r="D2412" s="322"/>
      <x:c r="E2412" s="324"/>
      <x:c r="F2412" s="322"/>
    </x:row>
    <x:row r="2413" spans="1:6" ht="20">
      <x:c r="A2413" s="323"/>
      <x:c r="B2413" s="322"/>
      <x:c r="C2413" s="322"/>
      <x:c r="D2413" s="322"/>
      <x:c r="E2413" s="324"/>
      <x:c r="F2413" s="322"/>
    </x:row>
    <x:row r="2414" spans="1:6" ht="20">
      <x:c r="A2414" s="323"/>
      <x:c r="B2414" s="322"/>
      <x:c r="C2414" s="322"/>
      <x:c r="D2414" s="322"/>
      <x:c r="E2414" s="324"/>
      <x:c r="F2414" s="322"/>
    </x:row>
    <x:row r="2415" spans="1:6" ht="20">
      <x:c r="A2415" s="323"/>
      <x:c r="B2415" s="322"/>
      <x:c r="C2415" s="322"/>
      <x:c r="D2415" s="322"/>
      <x:c r="E2415" s="324"/>
      <x:c r="F2415" s="322"/>
    </x:row>
    <x:row r="2416" spans="1:6" ht="20">
      <x:c r="A2416" s="323"/>
      <x:c r="B2416" s="322"/>
      <x:c r="C2416" s="322"/>
      <x:c r="D2416" s="322"/>
      <x:c r="E2416" s="324"/>
      <x:c r="F2416" s="322"/>
    </x:row>
    <x:row r="2417" spans="1:6" ht="20">
      <x:c r="A2417" s="323"/>
      <x:c r="B2417" s="322"/>
      <x:c r="C2417" s="322"/>
      <x:c r="D2417" s="322"/>
      <x:c r="E2417" s="324"/>
      <x:c r="F2417" s="322"/>
    </x:row>
    <x:row r="2418" spans="1:6" ht="20">
      <x:c r="A2418" s="323"/>
      <x:c r="B2418" s="322"/>
      <x:c r="C2418" s="322"/>
      <x:c r="D2418" s="322"/>
      <x:c r="E2418" s="324"/>
      <x:c r="F2418" s="322"/>
    </x:row>
    <x:row r="2419" spans="1:6" ht="20">
      <x:c r="A2419" s="323"/>
      <x:c r="B2419" s="322"/>
      <x:c r="C2419" s="322"/>
      <x:c r="D2419" s="322"/>
      <x:c r="E2419" s="324"/>
      <x:c r="F2419" s="322"/>
    </x:row>
    <x:row r="2420" spans="1:6" ht="20">
      <x:c r="A2420" s="323"/>
      <x:c r="B2420" s="322"/>
      <x:c r="C2420" s="322"/>
      <x:c r="D2420" s="322"/>
      <x:c r="E2420" s="324"/>
      <x:c r="F2420" s="322"/>
    </x:row>
    <x:row r="2421" spans="1:6" ht="20">
      <x:c r="A2421" s="323"/>
      <x:c r="B2421" s="322"/>
      <x:c r="C2421" s="322"/>
      <x:c r="D2421" s="322"/>
      <x:c r="E2421" s="324"/>
      <x:c r="F2421" s="322"/>
    </x:row>
    <x:row r="2422" spans="1:6" ht="20">
      <x:c r="A2422" s="323"/>
      <x:c r="B2422" s="322"/>
      <x:c r="C2422" s="322"/>
      <x:c r="D2422" s="322"/>
      <x:c r="E2422" s="324"/>
      <x:c r="F2422" s="322"/>
    </x:row>
    <x:row r="2423" spans="1:6" ht="20">
      <x:c r="A2423" s="323"/>
      <x:c r="B2423" s="322"/>
      <x:c r="C2423" s="322"/>
      <x:c r="D2423" s="322"/>
      <x:c r="E2423" s="324"/>
      <x:c r="F2423" s="322"/>
    </x:row>
    <x:row r="2424" spans="1:6" ht="20">
      <x:c r="A2424" s="323"/>
      <x:c r="B2424" s="322"/>
      <x:c r="C2424" s="322"/>
      <x:c r="D2424" s="322"/>
      <x:c r="E2424" s="324"/>
      <x:c r="F2424" s="322"/>
    </x:row>
    <x:row r="2425" spans="1:6" ht="20">
      <x:c r="A2425" s="323"/>
      <x:c r="B2425" s="322"/>
      <x:c r="C2425" s="322"/>
      <x:c r="D2425" s="322"/>
      <x:c r="E2425" s="324"/>
      <x:c r="F2425" s="322"/>
    </x:row>
    <x:row r="2426" spans="1:6" ht="20">
      <x:c r="A2426" s="323"/>
      <x:c r="B2426" s="322"/>
      <x:c r="C2426" s="322"/>
      <x:c r="D2426" s="322"/>
      <x:c r="E2426" s="324"/>
      <x:c r="F2426" s="322"/>
    </x:row>
    <x:row r="2427" spans="1:6" ht="20">
      <x:c r="A2427" s="323"/>
      <x:c r="B2427" s="322"/>
      <x:c r="C2427" s="322"/>
      <x:c r="D2427" s="322"/>
      <x:c r="E2427" s="324"/>
      <x:c r="F2427" s="322"/>
    </x:row>
    <x:row r="2428" spans="1:6" ht="20">
      <x:c r="A2428" s="323"/>
      <x:c r="B2428" s="322"/>
      <x:c r="C2428" s="322"/>
      <x:c r="D2428" s="322"/>
      <x:c r="E2428" s="324"/>
      <x:c r="F2428" s="322"/>
    </x:row>
    <x:row r="2429" spans="1:6" ht="20">
      <x:c r="A2429" s="323"/>
      <x:c r="B2429" s="322"/>
      <x:c r="C2429" s="322"/>
      <x:c r="D2429" s="322"/>
      <x:c r="E2429" s="324"/>
      <x:c r="F2429" s="322"/>
    </x:row>
    <x:row r="2430" spans="1:6" ht="20">
      <x:c r="A2430" s="323"/>
      <x:c r="B2430" s="322"/>
      <x:c r="C2430" s="322"/>
      <x:c r="D2430" s="322"/>
      <x:c r="E2430" s="324"/>
      <x:c r="F2430" s="322"/>
    </x:row>
    <x:row r="2431" spans="1:6" ht="20">
      <x:c r="A2431" s="323"/>
      <x:c r="B2431" s="322"/>
      <x:c r="C2431" s="322"/>
      <x:c r="D2431" s="322"/>
      <x:c r="E2431" s="324"/>
      <x:c r="F2431" s="322"/>
    </x:row>
    <x:row r="2432" spans="1:6" ht="20">
      <x:c r="A2432" s="323"/>
      <x:c r="B2432" s="322"/>
      <x:c r="C2432" s="322"/>
      <x:c r="D2432" s="322"/>
      <x:c r="E2432" s="324"/>
      <x:c r="F2432" s="322"/>
    </x:row>
    <x:row r="2433" spans="1:6" ht="20">
      <x:c r="A2433" s="323"/>
      <x:c r="B2433" s="322"/>
      <x:c r="C2433" s="322"/>
      <x:c r="D2433" s="322"/>
      <x:c r="E2433" s="324"/>
      <x:c r="F2433" s="322"/>
    </x:row>
    <x:row r="2434" spans="1:6" ht="20">
      <x:c r="A2434" s="323"/>
      <x:c r="B2434" s="322"/>
      <x:c r="C2434" s="322"/>
      <x:c r="D2434" s="322"/>
      <x:c r="E2434" s="324"/>
      <x:c r="F2434" s="322"/>
    </x:row>
    <x:row r="2435" spans="1:6" ht="20">
      <x:c r="A2435" s="323"/>
      <x:c r="B2435" s="322"/>
      <x:c r="C2435" s="322"/>
      <x:c r="D2435" s="322"/>
      <x:c r="E2435" s="324"/>
      <x:c r="F2435" s="322"/>
    </x:row>
    <x:row r="2436" spans="1:6" ht="20">
      <x:c r="A2436" s="323"/>
      <x:c r="B2436" s="322"/>
      <x:c r="C2436" s="322"/>
      <x:c r="D2436" s="322"/>
      <x:c r="E2436" s="324"/>
      <x:c r="F2436" s="322"/>
    </x:row>
    <x:row r="2437" spans="1:6" ht="20">
      <x:c r="A2437" s="323"/>
      <x:c r="B2437" s="322"/>
      <x:c r="C2437" s="322"/>
      <x:c r="D2437" s="322"/>
      <x:c r="E2437" s="324"/>
      <x:c r="F2437" s="322"/>
    </x:row>
    <x:row r="2438" spans="1:6" ht="20">
      <x:c r="A2438" s="323"/>
      <x:c r="B2438" s="322"/>
      <x:c r="C2438" s="322"/>
      <x:c r="D2438" s="322"/>
      <x:c r="E2438" s="324"/>
      <x:c r="F2438" s="322"/>
    </x:row>
    <x:row r="2439" spans="1:6" ht="20">
      <x:c r="A2439" s="323"/>
      <x:c r="B2439" s="322"/>
      <x:c r="C2439" s="322"/>
      <x:c r="D2439" s="322"/>
      <x:c r="E2439" s="324"/>
      <x:c r="F2439" s="322"/>
    </x:row>
    <x:row r="2440" spans="1:6" ht="20">
      <x:c r="A2440" s="323"/>
      <x:c r="B2440" s="322"/>
      <x:c r="C2440" s="322"/>
      <x:c r="D2440" s="322"/>
      <x:c r="E2440" s="324"/>
      <x:c r="F2440" s="322"/>
    </x:row>
    <x:row r="2441" spans="1:6" ht="20">
      <x:c r="A2441" s="323"/>
      <x:c r="B2441" s="322"/>
      <x:c r="C2441" s="322"/>
      <x:c r="D2441" s="322"/>
      <x:c r="E2441" s="324"/>
      <x:c r="F2441" s="322"/>
    </x:row>
    <x:row r="2442" spans="1:6" ht="20">
      <x:c r="A2442" s="323"/>
      <x:c r="B2442" s="322"/>
      <x:c r="C2442" s="322"/>
      <x:c r="D2442" s="322"/>
      <x:c r="E2442" s="324"/>
      <x:c r="F2442" s="322"/>
    </x:row>
    <x:row r="2443" spans="1:6" ht="20">
      <x:c r="A2443" s="323"/>
      <x:c r="B2443" s="322"/>
      <x:c r="C2443" s="322"/>
      <x:c r="D2443" s="322"/>
      <x:c r="E2443" s="324"/>
      <x:c r="F2443" s="322"/>
    </x:row>
    <x:row r="2444" spans="1:6" ht="20">
      <x:c r="A2444" s="323"/>
      <x:c r="B2444" s="322"/>
      <x:c r="C2444" s="322"/>
      <x:c r="D2444" s="322"/>
      <x:c r="E2444" s="324"/>
      <x:c r="F2444" s="322"/>
    </x:row>
    <x:row r="2445" spans="1:6" ht="20">
      <x:c r="A2445" s="323"/>
      <x:c r="B2445" s="322"/>
      <x:c r="C2445" s="322"/>
      <x:c r="D2445" s="322"/>
      <x:c r="E2445" s="324"/>
      <x:c r="F2445" s="322"/>
    </x:row>
    <x:row r="2446" spans="1:6" ht="20">
      <x:c r="A2446" s="323"/>
      <x:c r="B2446" s="322"/>
      <x:c r="C2446" s="322"/>
      <x:c r="D2446" s="322"/>
      <x:c r="E2446" s="324"/>
      <x:c r="F2446" s="322"/>
    </x:row>
    <x:row r="2447" spans="1:6" ht="20">
      <x:c r="A2447" s="323"/>
      <x:c r="B2447" s="322"/>
      <x:c r="C2447" s="322"/>
      <x:c r="D2447" s="322"/>
      <x:c r="E2447" s="324"/>
      <x:c r="F2447" s="322"/>
    </x:row>
    <x:row r="2448" spans="1:6" ht="20">
      <x:c r="A2448" s="323"/>
      <x:c r="B2448" s="322"/>
      <x:c r="C2448" s="322"/>
      <x:c r="D2448" s="322"/>
      <x:c r="E2448" s="324"/>
      <x:c r="F2448" s="322"/>
    </x:row>
    <x:row r="2449" spans="1:6" ht="20">
      <x:c r="A2449" s="323"/>
      <x:c r="B2449" s="322"/>
      <x:c r="C2449" s="322"/>
      <x:c r="D2449" s="322"/>
      <x:c r="E2449" s="324"/>
      <x:c r="F2449" s="322"/>
    </x:row>
    <x:row r="2450" spans="1:6" ht="20">
      <x:c r="A2450" s="323"/>
      <x:c r="B2450" s="322"/>
      <x:c r="C2450" s="322"/>
      <x:c r="D2450" s="322"/>
      <x:c r="E2450" s="324"/>
      <x:c r="F2450" s="322"/>
    </x:row>
    <x:row r="2451" spans="1:6" ht="20">
      <x:c r="A2451" s="323"/>
      <x:c r="B2451" s="322"/>
      <x:c r="C2451" s="322"/>
      <x:c r="D2451" s="322"/>
      <x:c r="E2451" s="324"/>
      <x:c r="F2451" s="322"/>
    </x:row>
    <x:row r="2452" spans="1:6" ht="20">
      <x:c r="A2452" s="323"/>
      <x:c r="B2452" s="322"/>
      <x:c r="C2452" s="322"/>
      <x:c r="D2452" s="322"/>
      <x:c r="E2452" s="324"/>
      <x:c r="F2452" s="322"/>
    </x:row>
    <x:row r="2453" spans="1:6" ht="20">
      <x:c r="A2453" s="323"/>
      <x:c r="B2453" s="322"/>
      <x:c r="C2453" s="322"/>
      <x:c r="D2453" s="322"/>
      <x:c r="E2453" s="324"/>
      <x:c r="F2453" s="322"/>
    </x:row>
    <x:row r="2454" spans="1:6" ht="20">
      <x:c r="A2454" s="323"/>
      <x:c r="B2454" s="322"/>
      <x:c r="C2454" s="322"/>
      <x:c r="D2454" s="322"/>
      <x:c r="E2454" s="324"/>
      <x:c r="F2454" s="322"/>
    </x:row>
    <x:row r="2455" spans="1:6" ht="20">
      <x:c r="A2455" s="323"/>
      <x:c r="B2455" s="322"/>
      <x:c r="C2455" s="322"/>
      <x:c r="D2455" s="322"/>
      <x:c r="E2455" s="324"/>
      <x:c r="F2455" s="322"/>
    </x:row>
    <x:row r="2456" spans="1:6" ht="20">
      <x:c r="A2456" s="323"/>
      <x:c r="B2456" s="322"/>
      <x:c r="C2456" s="322"/>
      <x:c r="D2456" s="322"/>
      <x:c r="E2456" s="324"/>
      <x:c r="F2456" s="322"/>
    </x:row>
    <x:row r="2457" spans="1:6" ht="20">
      <x:c r="A2457" s="323"/>
      <x:c r="B2457" s="322"/>
      <x:c r="C2457" s="322"/>
      <x:c r="D2457" s="322"/>
      <x:c r="E2457" s="324"/>
      <x:c r="F2457" s="322"/>
    </x:row>
    <x:row r="2458" spans="1:6" ht="20">
      <x:c r="A2458" s="323"/>
      <x:c r="B2458" s="322"/>
      <x:c r="C2458" s="322"/>
      <x:c r="D2458" s="322"/>
      <x:c r="E2458" s="324"/>
      <x:c r="F2458" s="322"/>
    </x:row>
    <x:row r="2459" spans="1:6" ht="20">
      <x:c r="A2459" s="323"/>
      <x:c r="B2459" s="322"/>
      <x:c r="C2459" s="322"/>
      <x:c r="D2459" s="322"/>
      <x:c r="E2459" s="324"/>
      <x:c r="F2459" s="322"/>
    </x:row>
    <x:row r="2460" spans="1:6" ht="20">
      <x:c r="A2460" s="323"/>
      <x:c r="B2460" s="322"/>
      <x:c r="C2460" s="322"/>
      <x:c r="D2460" s="322"/>
      <x:c r="E2460" s="324"/>
      <x:c r="F2460" s="322"/>
    </x:row>
    <x:row r="2461" spans="1:6" ht="20">
      <x:c r="A2461" s="323"/>
      <x:c r="B2461" s="322"/>
      <x:c r="C2461" s="322"/>
      <x:c r="D2461" s="322"/>
      <x:c r="E2461" s="324"/>
      <x:c r="F2461" s="322"/>
    </x:row>
    <x:row r="2462" spans="1:6" ht="20">
      <x:c r="A2462" s="323"/>
      <x:c r="B2462" s="322"/>
      <x:c r="C2462" s="322"/>
      <x:c r="D2462" s="322"/>
      <x:c r="E2462" s="324"/>
      <x:c r="F2462" s="322"/>
    </x:row>
    <x:row r="2463" spans="1:6" ht="20">
      <x:c r="A2463" s="323"/>
      <x:c r="B2463" s="322"/>
      <x:c r="C2463" s="322"/>
      <x:c r="D2463" s="322"/>
      <x:c r="E2463" s="324"/>
      <x:c r="F2463" s="322"/>
    </x:row>
    <x:row r="2464" spans="1:6" ht="20">
      <x:c r="A2464" s="323"/>
      <x:c r="B2464" s="322"/>
      <x:c r="C2464" s="322"/>
      <x:c r="D2464" s="322"/>
      <x:c r="E2464" s="324"/>
      <x:c r="F2464" s="322"/>
    </x:row>
    <x:row r="2465" spans="1:6" ht="20">
      <x:c r="A2465" s="323"/>
      <x:c r="B2465" s="322"/>
      <x:c r="C2465" s="322"/>
      <x:c r="D2465" s="322"/>
      <x:c r="E2465" s="324"/>
      <x:c r="F2465" s="322"/>
    </x:row>
    <x:row r="2466" spans="1:6" ht="20">
      <x:c r="A2466" s="323"/>
      <x:c r="B2466" s="322"/>
      <x:c r="C2466" s="322"/>
      <x:c r="D2466" s="322"/>
      <x:c r="E2466" s="324"/>
      <x:c r="F2466" s="322"/>
    </x:row>
    <x:row r="2467" spans="1:6" ht="20">
      <x:c r="A2467" s="323"/>
      <x:c r="B2467" s="322"/>
      <x:c r="C2467" s="322"/>
      <x:c r="D2467" s="322"/>
      <x:c r="E2467" s="324"/>
      <x:c r="F2467" s="322"/>
    </x:row>
    <x:row r="2468" spans="1:6" ht="20">
      <x:c r="A2468" s="323"/>
      <x:c r="B2468" s="322"/>
      <x:c r="C2468" s="322"/>
      <x:c r="D2468" s="322"/>
      <x:c r="E2468" s="324"/>
      <x:c r="F2468" s="322"/>
    </x:row>
    <x:row r="2469" spans="1:6" ht="20">
      <x:c r="A2469" s="323"/>
      <x:c r="B2469" s="322"/>
      <x:c r="C2469" s="322"/>
      <x:c r="D2469" s="322"/>
      <x:c r="E2469" s="324"/>
      <x:c r="F2469" s="322"/>
    </x:row>
    <x:row r="2470" spans="1:6" ht="20">
      <x:c r="A2470" s="323"/>
      <x:c r="B2470" s="322"/>
      <x:c r="C2470" s="322"/>
      <x:c r="D2470" s="322"/>
      <x:c r="E2470" s="324"/>
      <x:c r="F2470" s="322"/>
    </x:row>
    <x:row r="2471" spans="1:6" ht="20">
      <x:c r="A2471" s="323"/>
      <x:c r="B2471" s="322"/>
      <x:c r="C2471" s="322"/>
      <x:c r="D2471" s="322"/>
      <x:c r="E2471" s="324"/>
      <x:c r="F2471" s="322"/>
    </x:row>
    <x:row r="2472" spans="1:6" ht="20">
      <x:c r="A2472" s="323"/>
      <x:c r="B2472" s="322"/>
      <x:c r="C2472" s="322"/>
      <x:c r="D2472" s="322"/>
      <x:c r="E2472" s="324"/>
      <x:c r="F2472" s="322"/>
    </x:row>
    <x:row r="2473" spans="1:6" ht="20">
      <x:c r="A2473" s="323"/>
      <x:c r="B2473" s="322"/>
      <x:c r="C2473" s="322"/>
      <x:c r="D2473" s="322"/>
      <x:c r="E2473" s="324"/>
      <x:c r="F2473" s="322"/>
    </x:row>
    <x:row r="2474" spans="1:6" ht="20">
      <x:c r="A2474" s="323"/>
      <x:c r="B2474" s="322"/>
      <x:c r="C2474" s="322"/>
      <x:c r="D2474" s="322"/>
      <x:c r="E2474" s="324"/>
      <x:c r="F2474" s="322"/>
    </x:row>
    <x:row r="2475" spans="1:6" ht="20">
      <x:c r="A2475" s="323"/>
      <x:c r="B2475" s="322"/>
      <x:c r="C2475" s="322"/>
      <x:c r="D2475" s="322"/>
      <x:c r="E2475" s="324"/>
      <x:c r="F2475" s="322"/>
    </x:row>
    <x:row r="2476" spans="1:6" ht="20">
      <x:c r="A2476" s="323"/>
      <x:c r="B2476" s="322"/>
      <x:c r="C2476" s="322"/>
      <x:c r="D2476" s="322"/>
      <x:c r="E2476" s="324"/>
      <x:c r="F2476" s="322"/>
    </x:row>
    <x:row r="2477" spans="1:6" ht="20">
      <x:c r="A2477" s="323"/>
      <x:c r="B2477" s="322"/>
      <x:c r="C2477" s="322"/>
      <x:c r="D2477" s="322"/>
      <x:c r="E2477" s="324"/>
      <x:c r="F2477" s="322"/>
    </x:row>
    <x:row r="2478" spans="1:6" ht="20">
      <x:c r="A2478" s="323"/>
      <x:c r="B2478" s="322"/>
      <x:c r="C2478" s="322"/>
      <x:c r="D2478" s="322"/>
      <x:c r="E2478" s="324"/>
      <x:c r="F2478" s="322"/>
    </x:row>
    <x:row r="2479" spans="1:6" ht="20">
      <x:c r="A2479" s="323"/>
      <x:c r="B2479" s="322"/>
      <x:c r="C2479" s="322"/>
      <x:c r="D2479" s="322"/>
      <x:c r="E2479" s="324"/>
      <x:c r="F2479" s="322"/>
    </x:row>
    <x:row r="2480" spans="1:6" ht="20">
      <x:c r="A2480" s="323"/>
      <x:c r="B2480" s="322"/>
      <x:c r="C2480" s="322"/>
      <x:c r="D2480" s="322"/>
      <x:c r="E2480" s="324"/>
      <x:c r="F2480" s="322"/>
    </x:row>
    <x:row r="2481" spans="1:6" ht="20">
      <x:c r="A2481" s="323"/>
      <x:c r="B2481" s="322"/>
      <x:c r="C2481" s="322"/>
      <x:c r="D2481" s="322"/>
      <x:c r="E2481" s="324"/>
      <x:c r="F2481" s="322"/>
    </x:row>
    <x:row r="2482" spans="1:6" ht="20">
      <x:c r="A2482" s="323"/>
      <x:c r="B2482" s="322"/>
      <x:c r="C2482" s="322"/>
      <x:c r="D2482" s="322"/>
      <x:c r="E2482" s="324"/>
      <x:c r="F2482" s="322"/>
    </x:row>
    <x:row r="2483" spans="1:6" ht="20">
      <x:c r="A2483" s="323"/>
      <x:c r="B2483" s="322"/>
      <x:c r="C2483" s="322"/>
      <x:c r="D2483" s="322"/>
      <x:c r="E2483" s="324"/>
      <x:c r="F2483" s="322"/>
    </x:row>
    <x:row r="2484" spans="1:6" ht="20">
      <x:c r="A2484" s="323"/>
      <x:c r="B2484" s="322"/>
      <x:c r="C2484" s="322"/>
      <x:c r="D2484" s="322"/>
      <x:c r="E2484" s="324"/>
      <x:c r="F2484" s="322"/>
    </x:row>
    <x:row r="2485" spans="1:6" ht="20">
      <x:c r="A2485" s="323"/>
      <x:c r="B2485" s="322"/>
      <x:c r="C2485" s="322"/>
      <x:c r="D2485" s="322"/>
      <x:c r="E2485" s="324"/>
      <x:c r="F2485" s="322"/>
    </x:row>
    <x:row r="2486" spans="1:6" ht="20">
      <x:c r="A2486" s="323"/>
      <x:c r="B2486" s="322"/>
      <x:c r="C2486" s="322"/>
      <x:c r="D2486" s="322"/>
      <x:c r="E2486" s="324"/>
      <x:c r="F2486" s="322"/>
    </x:row>
    <x:row r="2487" spans="1:6" ht="20">
      <x:c r="A2487" s="323"/>
      <x:c r="B2487" s="322"/>
      <x:c r="C2487" s="322"/>
      <x:c r="D2487" s="322"/>
      <x:c r="E2487" s="324"/>
      <x:c r="F2487" s="322"/>
    </x:row>
    <x:row r="2488" spans="1:6" ht="20">
      <x:c r="A2488" s="323"/>
      <x:c r="B2488" s="322"/>
      <x:c r="C2488" s="322"/>
      <x:c r="D2488" s="322"/>
      <x:c r="E2488" s="324"/>
      <x:c r="F2488" s="322"/>
    </x:row>
    <x:row r="2489" spans="1:6" ht="20">
      <x:c r="A2489" s="323"/>
      <x:c r="B2489" s="322"/>
      <x:c r="C2489" s="322"/>
      <x:c r="D2489" s="322"/>
      <x:c r="E2489" s="324"/>
      <x:c r="F2489" s="322"/>
    </x:row>
    <x:row r="2490" spans="1:6" ht="20">
      <x:c r="A2490" s="323"/>
      <x:c r="B2490" s="322"/>
      <x:c r="C2490" s="322"/>
      <x:c r="D2490" s="322"/>
      <x:c r="E2490" s="324"/>
      <x:c r="F2490" s="322"/>
    </x:row>
    <x:row r="2491" spans="1:6" ht="20">
      <x:c r="A2491" s="323"/>
      <x:c r="B2491" s="322"/>
      <x:c r="C2491" s="322"/>
      <x:c r="D2491" s="322"/>
      <x:c r="E2491" s="324"/>
      <x:c r="F2491" s="322"/>
    </x:row>
    <x:row r="2492" spans="1:6" ht="20">
      <x:c r="A2492" s="323"/>
      <x:c r="B2492" s="322"/>
      <x:c r="C2492" s="322"/>
      <x:c r="D2492" s="322"/>
      <x:c r="E2492" s="324"/>
      <x:c r="F2492" s="322"/>
    </x:row>
    <x:row r="2493" spans="1:6" ht="20">
      <x:c r="A2493" s="323"/>
      <x:c r="B2493" s="322"/>
      <x:c r="C2493" s="322"/>
      <x:c r="D2493" s="322"/>
      <x:c r="E2493" s="324"/>
      <x:c r="F2493" s="322"/>
    </x:row>
    <x:row r="2494" spans="1:6" ht="20">
      <x:c r="A2494" s="323"/>
      <x:c r="B2494" s="322"/>
      <x:c r="C2494" s="322"/>
      <x:c r="D2494" s="322"/>
      <x:c r="E2494" s="324"/>
      <x:c r="F2494" s="322"/>
    </x:row>
    <x:row r="2495" spans="1:6" ht="20">
      <x:c r="A2495" s="323"/>
      <x:c r="B2495" s="322"/>
      <x:c r="C2495" s="322"/>
      <x:c r="D2495" s="322"/>
      <x:c r="E2495" s="324"/>
      <x:c r="F2495" s="322"/>
    </x:row>
    <x:row r="2496" spans="1:6" ht="20">
      <x:c r="A2496" s="323"/>
      <x:c r="B2496" s="322"/>
      <x:c r="C2496" s="322"/>
      <x:c r="D2496" s="322"/>
      <x:c r="E2496" s="324"/>
      <x:c r="F2496" s="322"/>
    </x:row>
    <x:row r="2497" spans="1:6" ht="20">
      <x:c r="A2497" s="323"/>
      <x:c r="B2497" s="322"/>
      <x:c r="C2497" s="322"/>
      <x:c r="D2497" s="322"/>
      <x:c r="E2497" s="324"/>
      <x:c r="F2497" s="322"/>
    </x:row>
    <x:row r="2498" spans="1:6" ht="20">
      <x:c r="A2498" s="323"/>
      <x:c r="B2498" s="322"/>
      <x:c r="C2498" s="322"/>
      <x:c r="D2498" s="322"/>
      <x:c r="E2498" s="324"/>
      <x:c r="F2498" s="322"/>
    </x:row>
    <x:row r="2499" spans="1:6" ht="20">
      <x:c r="A2499" s="323"/>
      <x:c r="B2499" s="322"/>
      <x:c r="C2499" s="322"/>
      <x:c r="D2499" s="322"/>
      <x:c r="E2499" s="324"/>
      <x:c r="F2499" s="322"/>
    </x:row>
    <x:row r="2500" spans="1:6" ht="20">
      <x:c r="A2500" s="323"/>
      <x:c r="B2500" s="322"/>
      <x:c r="C2500" s="322"/>
      <x:c r="D2500" s="322"/>
      <x:c r="E2500" s="324"/>
      <x:c r="F2500" s="322"/>
    </x:row>
    <x:row r="2501" spans="1:6" ht="20">
      <x:c r="A2501" s="323"/>
      <x:c r="B2501" s="322"/>
      <x:c r="C2501" s="322"/>
      <x:c r="D2501" s="322"/>
      <x:c r="E2501" s="324"/>
      <x:c r="F2501" s="322"/>
    </x:row>
    <x:row r="2502" spans="1:6" ht="20">
      <x:c r="A2502" s="323"/>
      <x:c r="B2502" s="322"/>
      <x:c r="C2502" s="322"/>
      <x:c r="D2502" s="322"/>
      <x:c r="E2502" s="324"/>
      <x:c r="F2502" s="322"/>
    </x:row>
    <x:row r="2503" spans="1:6" ht="20">
      <x:c r="A2503" s="323"/>
      <x:c r="B2503" s="322"/>
      <x:c r="C2503" s="322"/>
      <x:c r="D2503" s="322"/>
      <x:c r="E2503" s="324"/>
      <x:c r="F2503" s="322"/>
    </x:row>
    <x:row r="2504" spans="1:6" ht="20">
      <x:c r="A2504" s="323"/>
      <x:c r="B2504" s="322"/>
      <x:c r="C2504" s="322"/>
      <x:c r="D2504" s="322"/>
      <x:c r="E2504" s="324"/>
      <x:c r="F2504" s="322"/>
    </x:row>
    <x:row r="2505" spans="1:6" ht="20">
      <x:c r="A2505" s="323"/>
      <x:c r="B2505" s="322"/>
      <x:c r="C2505" s="322"/>
      <x:c r="D2505" s="322"/>
      <x:c r="E2505" s="324"/>
      <x:c r="F2505" s="322"/>
    </x:row>
    <x:row r="2506" spans="1:6" ht="20">
      <x:c r="A2506" s="323"/>
      <x:c r="B2506" s="322"/>
      <x:c r="C2506" s="322"/>
      <x:c r="D2506" s="322"/>
      <x:c r="E2506" s="324"/>
      <x:c r="F2506" s="322"/>
    </x:row>
    <x:row r="2507" spans="1:6" ht="20">
      <x:c r="A2507" s="323"/>
      <x:c r="B2507" s="322"/>
      <x:c r="C2507" s="322"/>
      <x:c r="D2507" s="322"/>
      <x:c r="E2507" s="324"/>
      <x:c r="F2507" s="322"/>
    </x:row>
    <x:row r="2508" spans="1:6" ht="20">
      <x:c r="A2508" s="323"/>
      <x:c r="B2508" s="322"/>
      <x:c r="C2508" s="322"/>
      <x:c r="D2508" s="322"/>
      <x:c r="E2508" s="324"/>
      <x:c r="F2508" s="322"/>
    </x:row>
    <x:row r="2509" spans="1:6" ht="20">
      <x:c r="A2509" s="323"/>
      <x:c r="B2509" s="322"/>
      <x:c r="C2509" s="322"/>
      <x:c r="D2509" s="322"/>
      <x:c r="E2509" s="324"/>
      <x:c r="F2509" s="322"/>
    </x:row>
    <x:row r="2510" spans="1:6" ht="20">
      <x:c r="A2510" s="323"/>
      <x:c r="B2510" s="322"/>
      <x:c r="C2510" s="322"/>
      <x:c r="D2510" s="322"/>
      <x:c r="E2510" s="324"/>
      <x:c r="F2510" s="322"/>
    </x:row>
    <x:row r="2511" spans="1:6" ht="20">
      <x:c r="A2511" s="323"/>
      <x:c r="B2511" s="322"/>
      <x:c r="C2511" s="322"/>
      <x:c r="D2511" s="322"/>
      <x:c r="E2511" s="324"/>
      <x:c r="F2511" s="322"/>
    </x:row>
    <x:row r="2512" spans="1:6" ht="20">
      <x:c r="A2512" s="323"/>
      <x:c r="B2512" s="322"/>
      <x:c r="C2512" s="322"/>
      <x:c r="D2512" s="322"/>
      <x:c r="E2512" s="324"/>
      <x:c r="F2512" s="322"/>
    </x:row>
    <x:row r="2513" spans="1:6" ht="20">
      <x:c r="A2513" s="323"/>
      <x:c r="B2513" s="322"/>
      <x:c r="C2513" s="322"/>
      <x:c r="D2513" s="322"/>
      <x:c r="E2513" s="324"/>
      <x:c r="F2513" s="322"/>
    </x:row>
    <x:row r="2514" spans="1:6" ht="20">
      <x:c r="A2514" s="323"/>
      <x:c r="B2514" s="322"/>
      <x:c r="C2514" s="322"/>
      <x:c r="D2514" s="322"/>
      <x:c r="E2514" s="324"/>
      <x:c r="F2514" s="322"/>
    </x:row>
    <x:row r="2515" spans="1:6" ht="20">
      <x:c r="A2515" s="323"/>
      <x:c r="B2515" s="322"/>
      <x:c r="C2515" s="322"/>
      <x:c r="D2515" s="322"/>
      <x:c r="E2515" s="324"/>
      <x:c r="F2515" s="322"/>
    </x:row>
    <x:row r="2516" spans="1:6" ht="20">
      <x:c r="A2516" s="323"/>
      <x:c r="B2516" s="322"/>
      <x:c r="C2516" s="322"/>
      <x:c r="D2516" s="322"/>
      <x:c r="E2516" s="324"/>
      <x:c r="F2516" s="322"/>
    </x:row>
    <x:row r="2517" spans="1:6" ht="20">
      <x:c r="A2517" s="323"/>
      <x:c r="B2517" s="322"/>
      <x:c r="C2517" s="322"/>
      <x:c r="D2517" s="322"/>
      <x:c r="E2517" s="324"/>
      <x:c r="F2517" s="322"/>
    </x:row>
    <x:row r="2518" spans="1:6" ht="20">
      <x:c r="A2518" s="323"/>
      <x:c r="B2518" s="322"/>
      <x:c r="C2518" s="322"/>
      <x:c r="D2518" s="322"/>
      <x:c r="E2518" s="324"/>
      <x:c r="F2518" s="322"/>
    </x:row>
    <x:row r="2519" spans="1:6" ht="20">
      <x:c r="A2519" s="323"/>
      <x:c r="B2519" s="322"/>
      <x:c r="C2519" s="322"/>
      <x:c r="D2519" s="322"/>
      <x:c r="E2519" s="324"/>
      <x:c r="F2519" s="322"/>
    </x:row>
    <x:row r="2520" spans="1:6" ht="20">
      <x:c r="A2520" s="323"/>
      <x:c r="B2520" s="322"/>
      <x:c r="C2520" s="322"/>
      <x:c r="D2520" s="322"/>
      <x:c r="E2520" s="324"/>
      <x:c r="F2520" s="322"/>
    </x:row>
    <x:row r="2521" spans="1:6" ht="20">
      <x:c r="A2521" s="323"/>
      <x:c r="B2521" s="322"/>
      <x:c r="C2521" s="322"/>
      <x:c r="D2521" s="322"/>
      <x:c r="E2521" s="324"/>
      <x:c r="F2521" s="322"/>
    </x:row>
    <x:row r="2522" spans="1:6" ht="20">
      <x:c r="A2522" s="323"/>
      <x:c r="B2522" s="322"/>
      <x:c r="C2522" s="322"/>
      <x:c r="D2522" s="322"/>
      <x:c r="E2522" s="324"/>
      <x:c r="F2522" s="322"/>
    </x:row>
    <x:row r="2523" spans="1:6" ht="20">
      <x:c r="A2523" s="323"/>
      <x:c r="B2523" s="322"/>
      <x:c r="C2523" s="322"/>
      <x:c r="D2523" s="322"/>
      <x:c r="E2523" s="324"/>
      <x:c r="F2523" s="322"/>
    </x:row>
    <x:row r="2524" spans="1:6" ht="20">
      <x:c r="A2524" s="323"/>
      <x:c r="B2524" s="322"/>
      <x:c r="C2524" s="322"/>
      <x:c r="D2524" s="322"/>
      <x:c r="E2524" s="324"/>
      <x:c r="F2524" s="322"/>
    </x:row>
    <x:row r="2525" spans="1:6" ht="20">
      <x:c r="A2525" s="323"/>
      <x:c r="B2525" s="322"/>
      <x:c r="C2525" s="322"/>
      <x:c r="D2525" s="322"/>
      <x:c r="E2525" s="324"/>
      <x:c r="F2525" s="322"/>
    </x:row>
    <x:row r="2526" spans="1:6" ht="20">
      <x:c r="A2526" s="323"/>
      <x:c r="B2526" s="322"/>
      <x:c r="C2526" s="322"/>
      <x:c r="D2526" s="322"/>
      <x:c r="E2526" s="324"/>
      <x:c r="F2526" s="322"/>
    </x:row>
    <x:row r="2527" spans="1:6" ht="20">
      <x:c r="A2527" s="323"/>
      <x:c r="B2527" s="322"/>
      <x:c r="C2527" s="322"/>
      <x:c r="D2527" s="322"/>
      <x:c r="E2527" s="324"/>
      <x:c r="F2527" s="322"/>
    </x:row>
    <x:row r="2528" spans="1:6" ht="20">
      <x:c r="A2528" s="323"/>
      <x:c r="B2528" s="322"/>
      <x:c r="C2528" s="322"/>
      <x:c r="D2528" s="322"/>
      <x:c r="E2528" s="324"/>
      <x:c r="F2528" s="322"/>
    </x:row>
    <x:row r="2529" spans="1:6" ht="20">
      <x:c r="A2529" s="323"/>
      <x:c r="B2529" s="322"/>
      <x:c r="C2529" s="322"/>
      <x:c r="D2529" s="322"/>
      <x:c r="E2529" s="324"/>
      <x:c r="F2529" s="322"/>
    </x:row>
    <x:row r="2530" spans="1:6" ht="20">
      <x:c r="A2530" s="323"/>
      <x:c r="B2530" s="322"/>
      <x:c r="C2530" s="322"/>
      <x:c r="D2530" s="322"/>
      <x:c r="E2530" s="324"/>
      <x:c r="F2530" s="322"/>
    </x:row>
    <x:row r="2531" spans="1:6" ht="20">
      <x:c r="A2531" s="323"/>
      <x:c r="B2531" s="322"/>
      <x:c r="C2531" s="322"/>
      <x:c r="D2531" s="322"/>
      <x:c r="E2531" s="324"/>
      <x:c r="F2531" s="322"/>
    </x:row>
    <x:row r="2532" spans="1:6" ht="20">
      <x:c r="A2532" s="323"/>
      <x:c r="B2532" s="322"/>
      <x:c r="C2532" s="322"/>
      <x:c r="D2532" s="322"/>
      <x:c r="E2532" s="324"/>
      <x:c r="F2532" s="322"/>
    </x:row>
    <x:row r="2533" spans="1:6" ht="20">
      <x:c r="A2533" s="323"/>
      <x:c r="B2533" s="322"/>
      <x:c r="C2533" s="322"/>
      <x:c r="D2533" s="322"/>
      <x:c r="E2533" s="324"/>
      <x:c r="F2533" s="322"/>
    </x:row>
    <x:row r="2534" spans="1:6" ht="20">
      <x:c r="A2534" s="323"/>
      <x:c r="B2534" s="322"/>
      <x:c r="C2534" s="322"/>
      <x:c r="D2534" s="322"/>
      <x:c r="E2534" s="324"/>
      <x:c r="F2534" s="322"/>
    </x:row>
    <x:row r="2535" spans="1:6" ht="20">
      <x:c r="A2535" s="323"/>
      <x:c r="B2535" s="322"/>
      <x:c r="C2535" s="322"/>
      <x:c r="D2535" s="322"/>
      <x:c r="E2535" s="324"/>
      <x:c r="F2535" s="322"/>
    </x:row>
    <x:row r="2536" spans="1:6" ht="20">
      <x:c r="A2536" s="323"/>
      <x:c r="B2536" s="322"/>
      <x:c r="C2536" s="322"/>
      <x:c r="D2536" s="322"/>
      <x:c r="E2536" s="324"/>
      <x:c r="F2536" s="322"/>
    </x:row>
    <x:row r="2537" spans="1:6" ht="20">
      <x:c r="A2537" s="323"/>
      <x:c r="B2537" s="322"/>
      <x:c r="C2537" s="322"/>
      <x:c r="D2537" s="322"/>
      <x:c r="E2537" s="324"/>
      <x:c r="F2537" s="322"/>
    </x:row>
    <x:row r="2538" spans="1:6" ht="20">
      <x:c r="A2538" s="323"/>
      <x:c r="B2538" s="322"/>
      <x:c r="C2538" s="322"/>
      <x:c r="D2538" s="322"/>
      <x:c r="E2538" s="324"/>
      <x:c r="F2538" s="322"/>
    </x:row>
    <x:row r="2539" spans="1:6" ht="20">
      <x:c r="A2539" s="323"/>
      <x:c r="B2539" s="322"/>
      <x:c r="C2539" s="322"/>
      <x:c r="D2539" s="322"/>
      <x:c r="E2539" s="324"/>
      <x:c r="F2539" s="322"/>
    </x:row>
    <x:row r="2540" spans="1:6" ht="20">
      <x:c r="A2540" s="323"/>
      <x:c r="B2540" s="322"/>
      <x:c r="C2540" s="322"/>
      <x:c r="D2540" s="322"/>
      <x:c r="E2540" s="324"/>
      <x:c r="F2540" s="322"/>
    </x:row>
    <x:row r="2541" spans="1:6" ht="20">
      <x:c r="A2541" s="323"/>
      <x:c r="B2541" s="322"/>
      <x:c r="C2541" s="322"/>
      <x:c r="D2541" s="322"/>
      <x:c r="E2541" s="324"/>
      <x:c r="F2541" s="322"/>
    </x:row>
    <x:row r="2542" spans="1:6" ht="20">
      <x:c r="A2542" s="323"/>
      <x:c r="B2542" s="322"/>
      <x:c r="C2542" s="322"/>
      <x:c r="D2542" s="322"/>
      <x:c r="E2542" s="324"/>
      <x:c r="F2542" s="322"/>
    </x:row>
    <x:row r="2543" spans="1:6" ht="20">
      <x:c r="A2543" s="323"/>
      <x:c r="B2543" s="322"/>
      <x:c r="C2543" s="322"/>
      <x:c r="D2543" s="322"/>
      <x:c r="E2543" s="324"/>
      <x:c r="F2543" s="322"/>
    </x:row>
    <x:row r="2544" spans="1:6" ht="20">
      <x:c r="A2544" s="323"/>
      <x:c r="B2544" s="322"/>
      <x:c r="C2544" s="322"/>
      <x:c r="D2544" s="322"/>
      <x:c r="E2544" s="324"/>
      <x:c r="F2544" s="322"/>
    </x:row>
    <x:row r="2545" spans="1:6" ht="20">
      <x:c r="A2545" s="323"/>
      <x:c r="B2545" s="322"/>
      <x:c r="C2545" s="322"/>
      <x:c r="D2545" s="322"/>
      <x:c r="E2545" s="324"/>
      <x:c r="F2545" s="322"/>
    </x:row>
    <x:row r="2546" spans="1:6" ht="20">
      <x:c r="A2546" s="323"/>
      <x:c r="B2546" s="322"/>
      <x:c r="C2546" s="322"/>
      <x:c r="D2546" s="322"/>
      <x:c r="E2546" s="324"/>
      <x:c r="F2546" s="322"/>
    </x:row>
    <x:row r="2547" spans="1:6" ht="20">
      <x:c r="A2547" s="323"/>
      <x:c r="B2547" s="322"/>
      <x:c r="C2547" s="322"/>
      <x:c r="D2547" s="322"/>
      <x:c r="E2547" s="324"/>
      <x:c r="F2547" s="322"/>
    </x:row>
    <x:row r="2548" spans="1:6" ht="20">
      <x:c r="A2548" s="323"/>
      <x:c r="B2548" s="322"/>
      <x:c r="C2548" s="322"/>
      <x:c r="D2548" s="322"/>
      <x:c r="E2548" s="324"/>
      <x:c r="F2548" s="322"/>
    </x:row>
    <x:row r="2549" spans="1:6" ht="20">
      <x:c r="A2549" s="323"/>
      <x:c r="B2549" s="322"/>
      <x:c r="C2549" s="322"/>
      <x:c r="D2549" s="322"/>
      <x:c r="E2549" s="324"/>
      <x:c r="F2549" s="322"/>
    </x:row>
    <x:row r="2550" spans="1:6" ht="20">
      <x:c r="A2550" s="323"/>
      <x:c r="B2550" s="322"/>
      <x:c r="C2550" s="322"/>
      <x:c r="D2550" s="322"/>
      <x:c r="E2550" s="324"/>
      <x:c r="F2550" s="322"/>
    </x:row>
    <x:row r="2551" spans="1:6" ht="20">
      <x:c r="A2551" s="323"/>
      <x:c r="B2551" s="322"/>
      <x:c r="C2551" s="322"/>
      <x:c r="D2551" s="322"/>
      <x:c r="E2551" s="324"/>
      <x:c r="F2551" s="322"/>
    </x:row>
    <x:row r="2552" spans="1:6" ht="20">
      <x:c r="A2552" s="323"/>
      <x:c r="B2552" s="322"/>
      <x:c r="C2552" s="322"/>
      <x:c r="D2552" s="322"/>
      <x:c r="E2552" s="324"/>
      <x:c r="F2552" s="322"/>
    </x:row>
    <x:row r="2553" spans="1:6" ht="20">
      <x:c r="A2553" s="323"/>
      <x:c r="B2553" s="322"/>
      <x:c r="C2553" s="322"/>
      <x:c r="D2553" s="322"/>
      <x:c r="E2553" s="324"/>
      <x:c r="F2553" s="322"/>
    </x:row>
    <x:row r="2554" spans="1:6" ht="20">
      <x:c r="A2554" s="323"/>
      <x:c r="B2554" s="322"/>
      <x:c r="C2554" s="322"/>
      <x:c r="D2554" s="322"/>
      <x:c r="E2554" s="324"/>
      <x:c r="F2554" s="322"/>
    </x:row>
    <x:row r="2555" spans="1:6" ht="20">
      <x:c r="A2555" s="323"/>
      <x:c r="B2555" s="322"/>
      <x:c r="C2555" s="322"/>
      <x:c r="D2555" s="322"/>
      <x:c r="E2555" s="324"/>
      <x:c r="F2555" s="322"/>
    </x:row>
    <x:row r="2556" spans="1:6" ht="20">
      <x:c r="A2556" s="323"/>
      <x:c r="B2556" s="322"/>
      <x:c r="C2556" s="322"/>
      <x:c r="D2556" s="322"/>
      <x:c r="E2556" s="324"/>
      <x:c r="F2556" s="322"/>
    </x:row>
    <x:row r="2557" spans="1:6" ht="20">
      <x:c r="A2557" s="323"/>
      <x:c r="B2557" s="322"/>
      <x:c r="C2557" s="322"/>
      <x:c r="D2557" s="322"/>
      <x:c r="E2557" s="324"/>
      <x:c r="F2557" s="322"/>
    </x:row>
    <x:row r="2558" spans="1:6" ht="20">
      <x:c r="A2558" s="323"/>
      <x:c r="B2558" s="322"/>
      <x:c r="C2558" s="322"/>
      <x:c r="D2558" s="322"/>
      <x:c r="E2558" s="324"/>
      <x:c r="F2558" s="322"/>
    </x:row>
    <x:row r="2559" spans="1:6" ht="20">
      <x:c r="A2559" s="323"/>
      <x:c r="B2559" s="322"/>
      <x:c r="C2559" s="322"/>
      <x:c r="D2559" s="322"/>
      <x:c r="E2559" s="324"/>
      <x:c r="F2559" s="322"/>
    </x:row>
    <x:row r="2560" spans="1:6" ht="20">
      <x:c r="A2560" s="323"/>
      <x:c r="B2560" s="322"/>
      <x:c r="C2560" s="322"/>
      <x:c r="D2560" s="322"/>
      <x:c r="E2560" s="324"/>
      <x:c r="F2560" s="322"/>
    </x:row>
    <x:row r="2561" spans="1:6" ht="20">
      <x:c r="A2561" s="323"/>
      <x:c r="B2561" s="322"/>
      <x:c r="C2561" s="322"/>
      <x:c r="D2561" s="322"/>
      <x:c r="E2561" s="324"/>
      <x:c r="F2561" s="322"/>
    </x:row>
    <x:row r="2562" spans="1:6" ht="20">
      <x:c r="A2562" s="323"/>
      <x:c r="B2562" s="322"/>
      <x:c r="C2562" s="322"/>
      <x:c r="D2562" s="322"/>
      <x:c r="E2562" s="324"/>
      <x:c r="F2562" s="322"/>
    </x:row>
    <x:row r="2563" spans="1:6" ht="20">
      <x:c r="A2563" s="323"/>
      <x:c r="B2563" s="322"/>
      <x:c r="C2563" s="322"/>
      <x:c r="D2563" s="322"/>
      <x:c r="E2563" s="324"/>
      <x:c r="F2563" s="322"/>
    </x:row>
    <x:row r="2564" spans="1:6" ht="20">
      <x:c r="A2564" s="323"/>
      <x:c r="B2564" s="322"/>
      <x:c r="C2564" s="322"/>
      <x:c r="D2564" s="322"/>
      <x:c r="E2564" s="324"/>
      <x:c r="F2564" s="322"/>
    </x:row>
    <x:row r="2565" spans="1:6" ht="20">
      <x:c r="A2565" s="323"/>
      <x:c r="B2565" s="322"/>
      <x:c r="C2565" s="322"/>
      <x:c r="D2565" s="322"/>
      <x:c r="E2565" s="324"/>
      <x:c r="F2565" s="322"/>
    </x:row>
    <x:row r="2566" spans="1:6" ht="20">
      <x:c r="A2566" s="323"/>
      <x:c r="B2566" s="322"/>
      <x:c r="C2566" s="322"/>
      <x:c r="D2566" s="322"/>
      <x:c r="E2566" s="324"/>
      <x:c r="F2566" s="322"/>
    </x:row>
    <x:row r="2567" spans="1:6" ht="20">
      <x:c r="A2567" s="323"/>
      <x:c r="B2567" s="322"/>
      <x:c r="C2567" s="322"/>
      <x:c r="D2567" s="322"/>
      <x:c r="E2567" s="324"/>
      <x:c r="F2567" s="322"/>
    </x:row>
    <x:row r="2568" spans="1:6" ht="20">
      <x:c r="A2568" s="323"/>
      <x:c r="B2568" s="322"/>
      <x:c r="C2568" s="322"/>
      <x:c r="D2568" s="322"/>
      <x:c r="E2568" s="324"/>
      <x:c r="F2568" s="322"/>
    </x:row>
    <x:row r="2569" spans="1:6" ht="20">
      <x:c r="A2569" s="323"/>
      <x:c r="B2569" s="322"/>
      <x:c r="C2569" s="322"/>
      <x:c r="D2569" s="322"/>
      <x:c r="E2569" s="324"/>
      <x:c r="F2569" s="322"/>
    </x:row>
    <x:row r="2570" spans="1:6" ht="20">
      <x:c r="A2570" s="323"/>
      <x:c r="B2570" s="322"/>
      <x:c r="C2570" s="322"/>
      <x:c r="D2570" s="322"/>
      <x:c r="E2570" s="324"/>
      <x:c r="F2570" s="322"/>
    </x:row>
    <x:row r="2571" spans="1:6" ht="20">
      <x:c r="A2571" s="323"/>
      <x:c r="B2571" s="322"/>
      <x:c r="C2571" s="322"/>
      <x:c r="D2571" s="322"/>
      <x:c r="E2571" s="324"/>
      <x:c r="F2571" s="322"/>
    </x:row>
    <x:row r="2572" spans="1:6" ht="20">
      <x:c r="A2572" s="323"/>
      <x:c r="B2572" s="322"/>
      <x:c r="C2572" s="322"/>
      <x:c r="D2572" s="322"/>
      <x:c r="E2572" s="324"/>
      <x:c r="F2572" s="322"/>
    </x:row>
    <x:row r="2573" spans="1:6" ht="20">
      <x:c r="A2573" s="323"/>
      <x:c r="B2573" s="322"/>
      <x:c r="C2573" s="322"/>
      <x:c r="D2573" s="322"/>
      <x:c r="E2573" s="324"/>
      <x:c r="F2573" s="322"/>
    </x:row>
    <x:row r="2574" spans="1:6" ht="20">
      <x:c r="A2574" s="323"/>
      <x:c r="B2574" s="322"/>
      <x:c r="C2574" s="322"/>
      <x:c r="D2574" s="322"/>
      <x:c r="E2574" s="324"/>
      <x:c r="F2574" s="322"/>
    </x:row>
    <x:row r="2575" spans="1:6" ht="20">
      <x:c r="A2575" s="323"/>
      <x:c r="B2575" s="322"/>
      <x:c r="C2575" s="322"/>
      <x:c r="D2575" s="322"/>
      <x:c r="E2575" s="324"/>
      <x:c r="F2575" s="322"/>
    </x:row>
    <x:row r="2576" spans="1:6" ht="20">
      <x:c r="A2576" s="323"/>
      <x:c r="B2576" s="322"/>
      <x:c r="C2576" s="322"/>
      <x:c r="D2576" s="322"/>
      <x:c r="E2576" s="324"/>
      <x:c r="F2576" s="322"/>
    </x:row>
    <x:row r="2577" spans="1:6" ht="20">
      <x:c r="A2577" s="323"/>
      <x:c r="B2577" s="322"/>
      <x:c r="C2577" s="322"/>
      <x:c r="D2577" s="322"/>
      <x:c r="E2577" s="324"/>
      <x:c r="F2577" s="322"/>
    </x:row>
    <x:row r="2578" spans="1:6" ht="20">
      <x:c r="A2578" s="323"/>
      <x:c r="B2578" s="322"/>
      <x:c r="C2578" s="322"/>
      <x:c r="D2578" s="322"/>
      <x:c r="E2578" s="324"/>
      <x:c r="F2578" s="322"/>
    </x:row>
    <x:row r="2579" spans="1:6" ht="20">
      <x:c r="A2579" s="323"/>
      <x:c r="B2579" s="322"/>
      <x:c r="C2579" s="322"/>
      <x:c r="D2579" s="322"/>
      <x:c r="E2579" s="324"/>
      <x:c r="F2579" s="322"/>
    </x:row>
    <x:row r="2580" spans="1:6" ht="20">
      <x:c r="A2580" s="323"/>
      <x:c r="B2580" s="322"/>
      <x:c r="C2580" s="322"/>
      <x:c r="D2580" s="322"/>
      <x:c r="E2580" s="324"/>
      <x:c r="F2580" s="322"/>
    </x:row>
    <x:row r="2581" spans="1:6" ht="20">
      <x:c r="A2581" s="323"/>
      <x:c r="B2581" s="322"/>
      <x:c r="C2581" s="322"/>
      <x:c r="D2581" s="322"/>
      <x:c r="E2581" s="324"/>
      <x:c r="F2581" s="322"/>
    </x:row>
    <x:row r="2582" spans="1:6" ht="20">
      <x:c r="A2582" s="323"/>
      <x:c r="B2582" s="322"/>
      <x:c r="C2582" s="322"/>
      <x:c r="D2582" s="322"/>
      <x:c r="E2582" s="324"/>
      <x:c r="F2582" s="322"/>
    </x:row>
    <x:row r="2583" spans="1:6" ht="20">
      <x:c r="A2583" s="323"/>
      <x:c r="B2583" s="322"/>
      <x:c r="C2583" s="322"/>
      <x:c r="D2583" s="322"/>
      <x:c r="E2583" s="324"/>
      <x:c r="F2583" s="322"/>
    </x:row>
    <x:row r="2584" spans="1:6" ht="20">
      <x:c r="A2584" s="323"/>
      <x:c r="B2584" s="322"/>
      <x:c r="C2584" s="322"/>
      <x:c r="D2584" s="322"/>
      <x:c r="E2584" s="324"/>
      <x:c r="F2584" s="322"/>
    </x:row>
    <x:row r="2585" spans="1:6" ht="20">
      <x:c r="A2585" s="323"/>
      <x:c r="B2585" s="322"/>
      <x:c r="C2585" s="322"/>
      <x:c r="D2585" s="322"/>
      <x:c r="E2585" s="324"/>
      <x:c r="F2585" s="322"/>
    </x:row>
    <x:row r="2586" spans="1:6" ht="20">
      <x:c r="A2586" s="323"/>
      <x:c r="B2586" s="322"/>
      <x:c r="C2586" s="322"/>
      <x:c r="D2586" s="322"/>
      <x:c r="E2586" s="324"/>
      <x:c r="F2586" s="322"/>
    </x:row>
    <x:row r="2587" spans="1:6" ht="20">
      <x:c r="A2587" s="323"/>
      <x:c r="B2587" s="322"/>
      <x:c r="C2587" s="322"/>
      <x:c r="D2587" s="322"/>
      <x:c r="E2587" s="324"/>
      <x:c r="F2587" s="322"/>
    </x:row>
    <x:row r="2588" spans="1:6" ht="20">
      <x:c r="A2588" s="323"/>
      <x:c r="B2588" s="322"/>
      <x:c r="C2588" s="322"/>
      <x:c r="D2588" s="322"/>
      <x:c r="E2588" s="324"/>
      <x:c r="F2588" s="322"/>
    </x:row>
    <x:row r="2589" spans="1:6" ht="20">
      <x:c r="A2589" s="323"/>
      <x:c r="B2589" s="322"/>
      <x:c r="C2589" s="322"/>
      <x:c r="D2589" s="322"/>
      <x:c r="E2589" s="324"/>
      <x:c r="F2589" s="322"/>
    </x:row>
    <x:row r="2590" spans="1:6" ht="20">
      <x:c r="A2590" s="323"/>
      <x:c r="B2590" s="322"/>
      <x:c r="C2590" s="322"/>
      <x:c r="D2590" s="322"/>
      <x:c r="E2590" s="324"/>
      <x:c r="F2590" s="322"/>
    </x:row>
    <x:row r="2591" spans="1:6" ht="20">
      <x:c r="A2591" s="323"/>
      <x:c r="B2591" s="322"/>
      <x:c r="C2591" s="322"/>
      <x:c r="D2591" s="322"/>
      <x:c r="E2591" s="324"/>
      <x:c r="F2591" s="322"/>
    </x:row>
    <x:row r="2592" spans="1:6" ht="20">
      <x:c r="A2592" s="323"/>
      <x:c r="B2592" s="322"/>
      <x:c r="C2592" s="322"/>
      <x:c r="D2592" s="322"/>
      <x:c r="E2592" s="324"/>
      <x:c r="F2592" s="322"/>
    </x:row>
    <x:row r="2593" spans="1:6" ht="20">
      <x:c r="A2593" s="323"/>
      <x:c r="B2593" s="322"/>
      <x:c r="C2593" s="322"/>
      <x:c r="D2593" s="322"/>
      <x:c r="E2593" s="324"/>
      <x:c r="F2593" s="322"/>
    </x:row>
    <x:row r="2594" spans="1:6" ht="20">
      <x:c r="A2594" s="323"/>
      <x:c r="B2594" s="322"/>
      <x:c r="C2594" s="322"/>
      <x:c r="D2594" s="322"/>
      <x:c r="E2594" s="324"/>
      <x:c r="F2594" s="322"/>
    </x:row>
    <x:row r="2595" spans="1:6" ht="20">
      <x:c r="A2595" s="323"/>
      <x:c r="B2595" s="322"/>
      <x:c r="C2595" s="322"/>
      <x:c r="D2595" s="322"/>
      <x:c r="E2595" s="324"/>
      <x:c r="F2595" s="322"/>
    </x:row>
    <x:row r="2596" spans="1:6" ht="20">
      <x:c r="A2596" s="323"/>
      <x:c r="B2596" s="322"/>
      <x:c r="C2596" s="322"/>
      <x:c r="D2596" s="322"/>
      <x:c r="E2596" s="324"/>
      <x:c r="F2596" s="322"/>
    </x:row>
    <x:row r="2597" spans="1:6" ht="20">
      <x:c r="A2597" s="323"/>
      <x:c r="B2597" s="322"/>
      <x:c r="C2597" s="322"/>
      <x:c r="D2597" s="322"/>
      <x:c r="E2597" s="324"/>
      <x:c r="F2597" s="322"/>
    </x:row>
    <x:row r="2598" spans="1:6" ht="20">
      <x:c r="A2598" s="323"/>
      <x:c r="B2598" s="322"/>
      <x:c r="C2598" s="322"/>
      <x:c r="D2598" s="322"/>
      <x:c r="E2598" s="324"/>
      <x:c r="F2598" s="322"/>
    </x:row>
    <x:row r="2599" spans="1:6" ht="20">
      <x:c r="A2599" s="323"/>
      <x:c r="B2599" s="322"/>
      <x:c r="C2599" s="322"/>
      <x:c r="D2599" s="322"/>
      <x:c r="E2599" s="324"/>
      <x:c r="F2599" s="322"/>
    </x:row>
    <x:row r="2600" spans="1:6" ht="20">
      <x:c r="A2600" s="323"/>
      <x:c r="B2600" s="322"/>
      <x:c r="C2600" s="322"/>
      <x:c r="D2600" s="322"/>
      <x:c r="E2600" s="324"/>
      <x:c r="F2600" s="322"/>
    </x:row>
    <x:row r="2601" spans="1:6" ht="20">
      <x:c r="A2601" s="323"/>
      <x:c r="B2601" s="322"/>
      <x:c r="C2601" s="322"/>
      <x:c r="D2601" s="322"/>
      <x:c r="E2601" s="324"/>
      <x:c r="F2601" s="322"/>
    </x:row>
    <x:row r="2602" spans="1:6" ht="20">
      <x:c r="A2602" s="323"/>
      <x:c r="B2602" s="322"/>
      <x:c r="C2602" s="322"/>
      <x:c r="D2602" s="322"/>
      <x:c r="E2602" s="324"/>
      <x:c r="F2602" s="322"/>
    </x:row>
    <x:row r="2603" spans="1:6" ht="20">
      <x:c r="A2603" s="323"/>
      <x:c r="B2603" s="322"/>
      <x:c r="C2603" s="322"/>
      <x:c r="D2603" s="322"/>
      <x:c r="E2603" s="324"/>
      <x:c r="F2603" s="322"/>
    </x:row>
    <x:row r="2604" spans="1:6" ht="20">
      <x:c r="A2604" s="323"/>
      <x:c r="B2604" s="322"/>
      <x:c r="C2604" s="322"/>
      <x:c r="D2604" s="322"/>
      <x:c r="E2604" s="324"/>
      <x:c r="F2604" s="322"/>
    </x:row>
    <x:row r="2605" spans="1:6" ht="20">
      <x:c r="A2605" s="323"/>
      <x:c r="B2605" s="322"/>
      <x:c r="C2605" s="322"/>
      <x:c r="D2605" s="322"/>
      <x:c r="E2605" s="324"/>
      <x:c r="F2605" s="322"/>
    </x:row>
    <x:row r="2606" spans="1:6" ht="20">
      <x:c r="A2606" s="323"/>
      <x:c r="B2606" s="322"/>
      <x:c r="C2606" s="322"/>
      <x:c r="D2606" s="322"/>
      <x:c r="E2606" s="324"/>
      <x:c r="F2606" s="322"/>
    </x:row>
    <x:row r="2607" spans="1:6" ht="20">
      <x:c r="A2607" s="323"/>
      <x:c r="B2607" s="322"/>
      <x:c r="C2607" s="322"/>
      <x:c r="D2607" s="322"/>
      <x:c r="E2607" s="324"/>
      <x:c r="F2607" s="322"/>
    </x:row>
    <x:row r="2608" spans="1:6" ht="20">
      <x:c r="A2608" s="323"/>
      <x:c r="B2608" s="322"/>
      <x:c r="C2608" s="322"/>
      <x:c r="D2608" s="322"/>
      <x:c r="E2608" s="324"/>
      <x:c r="F2608" s="322"/>
    </x:row>
    <x:row r="2609" spans="1:6" ht="20">
      <x:c r="A2609" s="323"/>
      <x:c r="B2609" s="322"/>
      <x:c r="C2609" s="322"/>
      <x:c r="D2609" s="322"/>
      <x:c r="E2609" s="324"/>
      <x:c r="F2609" s="322"/>
    </x:row>
    <x:row r="2610" spans="1:6" ht="20">
      <x:c r="A2610" s="323"/>
      <x:c r="B2610" s="322"/>
      <x:c r="C2610" s="322"/>
      <x:c r="D2610" s="322"/>
      <x:c r="E2610" s="324"/>
      <x:c r="F2610" s="322"/>
    </x:row>
    <x:row r="2611" spans="1:6" ht="20">
      <x:c r="A2611" s="323"/>
      <x:c r="B2611" s="322"/>
      <x:c r="C2611" s="322"/>
      <x:c r="D2611" s="322"/>
      <x:c r="E2611" s="324"/>
      <x:c r="F2611" s="322"/>
    </x:row>
    <x:row r="2612" spans="1:6" ht="20">
      <x:c r="A2612" s="323"/>
      <x:c r="B2612" s="322"/>
      <x:c r="C2612" s="322"/>
      <x:c r="D2612" s="322"/>
      <x:c r="E2612" s="324"/>
      <x:c r="F2612" s="322"/>
    </x:row>
    <x:row r="2613" spans="1:6" ht="20">
      <x:c r="A2613" s="323"/>
      <x:c r="B2613" s="322"/>
      <x:c r="C2613" s="322"/>
      <x:c r="D2613" s="322"/>
      <x:c r="E2613" s="324"/>
      <x:c r="F2613" s="322"/>
    </x:row>
    <x:row r="2614" spans="1:6" ht="20">
      <x:c r="A2614" s="323"/>
      <x:c r="B2614" s="322"/>
      <x:c r="C2614" s="322"/>
      <x:c r="D2614" s="322"/>
      <x:c r="E2614" s="324"/>
      <x:c r="F2614" s="322"/>
    </x:row>
    <x:row r="2615" spans="1:6" ht="20">
      <x:c r="A2615" s="323"/>
      <x:c r="B2615" s="322"/>
      <x:c r="C2615" s="322"/>
      <x:c r="D2615" s="322"/>
      <x:c r="E2615" s="324"/>
      <x:c r="F2615" s="322"/>
    </x:row>
    <x:row r="2616" spans="1:6" ht="20">
      <x:c r="A2616" s="323"/>
      <x:c r="B2616" s="322"/>
      <x:c r="C2616" s="322"/>
      <x:c r="D2616" s="322"/>
      <x:c r="E2616" s="324"/>
      <x:c r="F2616" s="322"/>
    </x:row>
    <x:row r="2617" spans="1:6" ht="20">
      <x:c r="A2617" s="323"/>
      <x:c r="B2617" s="322"/>
      <x:c r="C2617" s="322"/>
      <x:c r="D2617" s="322"/>
      <x:c r="E2617" s="324"/>
      <x:c r="F2617" s="322"/>
    </x:row>
    <x:row r="2618" spans="1:6" ht="20">
      <x:c r="A2618" s="323"/>
      <x:c r="B2618" s="322"/>
      <x:c r="C2618" s="322"/>
      <x:c r="D2618" s="322"/>
      <x:c r="E2618" s="324"/>
      <x:c r="F2618" s="322"/>
    </x:row>
    <x:row r="2619" spans="1:6" ht="20">
      <x:c r="A2619" s="323"/>
      <x:c r="B2619" s="322"/>
      <x:c r="C2619" s="322"/>
      <x:c r="D2619" s="322"/>
      <x:c r="E2619" s="324"/>
      <x:c r="F2619" s="322"/>
    </x:row>
    <x:row r="2620" spans="1:6" ht="20">
      <x:c r="A2620" s="323"/>
      <x:c r="B2620" s="322"/>
      <x:c r="C2620" s="322"/>
      <x:c r="D2620" s="322"/>
      <x:c r="E2620" s="324"/>
      <x:c r="F2620" s="322"/>
    </x:row>
    <x:row r="2621" spans="1:6" ht="20">
      <x:c r="A2621" s="323"/>
      <x:c r="B2621" s="322"/>
      <x:c r="C2621" s="322"/>
      <x:c r="D2621" s="322"/>
      <x:c r="E2621" s="324"/>
      <x:c r="F2621" s="322"/>
    </x:row>
    <x:row r="2622" spans="1:6" ht="20">
      <x:c r="A2622" s="323"/>
      <x:c r="B2622" s="322"/>
      <x:c r="C2622" s="322"/>
      <x:c r="D2622" s="322"/>
      <x:c r="E2622" s="324"/>
      <x:c r="F2622" s="322"/>
    </x:row>
    <x:row r="2623" spans="1:6" ht="20">
      <x:c r="A2623" s="323"/>
      <x:c r="B2623" s="322"/>
      <x:c r="C2623" s="322"/>
      <x:c r="D2623" s="322"/>
      <x:c r="E2623" s="324"/>
      <x:c r="F2623" s="322"/>
    </x:row>
    <x:row r="2624" spans="1:6" ht="20">
      <x:c r="A2624" s="323"/>
      <x:c r="B2624" s="322"/>
      <x:c r="C2624" s="322"/>
      <x:c r="D2624" s="322"/>
      <x:c r="E2624" s="324"/>
      <x:c r="F2624" s="322"/>
    </x:row>
    <x:row r="2625" spans="1:6" ht="20">
      <x:c r="A2625" s="323"/>
      <x:c r="B2625" s="322"/>
      <x:c r="C2625" s="322"/>
      <x:c r="D2625" s="322"/>
      <x:c r="E2625" s="324"/>
      <x:c r="F2625" s="322"/>
    </x:row>
    <x:row r="2626" spans="1:6" ht="20">
      <x:c r="A2626" s="323"/>
      <x:c r="B2626" s="322"/>
      <x:c r="C2626" s="322"/>
      <x:c r="D2626" s="322"/>
      <x:c r="E2626" s="324"/>
      <x:c r="F2626" s="322"/>
    </x:row>
    <x:row r="2627" spans="1:6" ht="20">
      <x:c r="A2627" s="323"/>
      <x:c r="B2627" s="322"/>
      <x:c r="C2627" s="322"/>
      <x:c r="D2627" s="322"/>
      <x:c r="E2627" s="324"/>
      <x:c r="F2627" s="322"/>
    </x:row>
    <x:row r="2628" spans="1:6" ht="20">
      <x:c r="A2628" s="323"/>
      <x:c r="B2628" s="322"/>
      <x:c r="C2628" s="322"/>
      <x:c r="D2628" s="322"/>
      <x:c r="E2628" s="324"/>
      <x:c r="F2628" s="322"/>
    </x:row>
    <x:row r="2629" spans="1:6" ht="20">
      <x:c r="A2629" s="323"/>
      <x:c r="B2629" s="322"/>
      <x:c r="C2629" s="322"/>
      <x:c r="D2629" s="322"/>
      <x:c r="E2629" s="324"/>
      <x:c r="F2629" s="322"/>
    </x:row>
    <x:row r="2630" spans="1:6" ht="20">
      <x:c r="A2630" s="323"/>
      <x:c r="B2630" s="322"/>
      <x:c r="C2630" s="322"/>
      <x:c r="D2630" s="322"/>
      <x:c r="E2630" s="324"/>
      <x:c r="F2630" s="322"/>
    </x:row>
    <x:row r="2631" spans="1:6" ht="20">
      <x:c r="A2631" s="323"/>
      <x:c r="B2631" s="322"/>
      <x:c r="C2631" s="322"/>
      <x:c r="D2631" s="322"/>
      <x:c r="E2631" s="324"/>
      <x:c r="F2631" s="322"/>
    </x:row>
    <x:row r="2632" spans="1:6" ht="20">
      <x:c r="A2632" s="323"/>
      <x:c r="B2632" s="322"/>
      <x:c r="C2632" s="322"/>
      <x:c r="D2632" s="322"/>
      <x:c r="E2632" s="324"/>
      <x:c r="F2632" s="322"/>
    </x:row>
    <x:row r="2633" spans="1:6" ht="20">
      <x:c r="A2633" s="323"/>
      <x:c r="B2633" s="322"/>
      <x:c r="C2633" s="322"/>
      <x:c r="D2633" s="322"/>
      <x:c r="E2633" s="324"/>
      <x:c r="F2633" s="322"/>
    </x:row>
    <x:row r="2634" spans="1:6" ht="20">
      <x:c r="A2634" s="323"/>
      <x:c r="B2634" s="322"/>
      <x:c r="C2634" s="322"/>
      <x:c r="D2634" s="322"/>
      <x:c r="E2634" s="324"/>
      <x:c r="F2634" s="322"/>
    </x:row>
    <x:row r="2635" spans="1:6" ht="20">
      <x:c r="A2635" s="323"/>
      <x:c r="B2635" s="322"/>
      <x:c r="C2635" s="322"/>
      <x:c r="D2635" s="322"/>
      <x:c r="E2635" s="324"/>
      <x:c r="F2635" s="322"/>
    </x:row>
    <x:row r="2636" spans="1:6" ht="20">
      <x:c r="A2636" s="323"/>
      <x:c r="B2636" s="322"/>
      <x:c r="C2636" s="322"/>
      <x:c r="D2636" s="322"/>
      <x:c r="E2636" s="324"/>
      <x:c r="F2636" s="322"/>
    </x:row>
    <x:row r="2637" spans="1:6" ht="20">
      <x:c r="A2637" s="323"/>
      <x:c r="B2637" s="322"/>
      <x:c r="C2637" s="322"/>
      <x:c r="D2637" s="322"/>
      <x:c r="E2637" s="324"/>
      <x:c r="F2637" s="322"/>
    </x:row>
    <x:row r="2638" spans="1:6" ht="20">
      <x:c r="A2638" s="323"/>
      <x:c r="B2638" s="322"/>
      <x:c r="C2638" s="322"/>
      <x:c r="D2638" s="322"/>
      <x:c r="E2638" s="324"/>
      <x:c r="F2638" s="322"/>
    </x:row>
    <x:row r="2639" spans="1:6" ht="20">
      <x:c r="A2639" s="323"/>
      <x:c r="B2639" s="322"/>
      <x:c r="C2639" s="322"/>
      <x:c r="D2639" s="322"/>
      <x:c r="E2639" s="324"/>
      <x:c r="F2639" s="322"/>
    </x:row>
    <x:row r="2640" spans="1:6" ht="20">
      <x:c r="A2640" s="323"/>
      <x:c r="B2640" s="322"/>
      <x:c r="C2640" s="322"/>
      <x:c r="D2640" s="322"/>
      <x:c r="E2640" s="324"/>
      <x:c r="F2640" s="322"/>
    </x:row>
    <x:row r="2641" spans="1:6" ht="20">
      <x:c r="A2641" s="323"/>
      <x:c r="B2641" s="322"/>
      <x:c r="C2641" s="322"/>
      <x:c r="D2641" s="322"/>
      <x:c r="E2641" s="324"/>
      <x:c r="F2641" s="322"/>
    </x:row>
    <x:row r="2642" spans="1:6" ht="20">
      <x:c r="A2642" s="323"/>
      <x:c r="B2642" s="322"/>
      <x:c r="C2642" s="322"/>
      <x:c r="D2642" s="322"/>
      <x:c r="E2642" s="324"/>
      <x:c r="F2642" s="322"/>
    </x:row>
    <x:row r="2643" spans="1:6" ht="20">
      <x:c r="A2643" s="323"/>
      <x:c r="B2643" s="322"/>
      <x:c r="C2643" s="322"/>
      <x:c r="D2643" s="322"/>
      <x:c r="E2643" s="324"/>
      <x:c r="F2643" s="322"/>
    </x:row>
    <x:row r="2644" spans="1:6" ht="20">
      <x:c r="A2644" s="323"/>
      <x:c r="B2644" s="322"/>
      <x:c r="C2644" s="322"/>
      <x:c r="D2644" s="322"/>
      <x:c r="E2644" s="324"/>
      <x:c r="F2644" s="322"/>
    </x:row>
    <x:row r="2645" spans="1:6" ht="20">
      <x:c r="A2645" s="323"/>
      <x:c r="B2645" s="322"/>
      <x:c r="C2645" s="322"/>
      <x:c r="D2645" s="322"/>
      <x:c r="E2645" s="324"/>
      <x:c r="F2645" s="322"/>
    </x:row>
    <x:row r="2646" spans="1:6" ht="20">
      <x:c r="A2646" s="323"/>
      <x:c r="B2646" s="322"/>
      <x:c r="C2646" s="322"/>
      <x:c r="D2646" s="322"/>
      <x:c r="E2646" s="324"/>
      <x:c r="F2646" s="322"/>
    </x:row>
    <x:row r="2647" spans="1:6" ht="20">
      <x:c r="A2647" s="323"/>
      <x:c r="B2647" s="322"/>
      <x:c r="C2647" s="322"/>
      <x:c r="D2647" s="322"/>
      <x:c r="E2647" s="324"/>
      <x:c r="F2647" s="322"/>
    </x:row>
    <x:row r="2648" spans="1:6" ht="20">
      <x:c r="A2648" s="323"/>
      <x:c r="B2648" s="322"/>
      <x:c r="C2648" s="322"/>
      <x:c r="D2648" s="322"/>
      <x:c r="E2648" s="324"/>
      <x:c r="F2648" s="322"/>
    </x:row>
    <x:row r="2649" spans="1:6" ht="20">
      <x:c r="A2649" s="323"/>
      <x:c r="B2649" s="322"/>
      <x:c r="C2649" s="322"/>
      <x:c r="D2649" s="322"/>
      <x:c r="E2649" s="324"/>
      <x:c r="F2649" s="322"/>
    </x:row>
    <x:row r="2650" spans="1:6" ht="20">
      <x:c r="A2650" s="323"/>
      <x:c r="B2650" s="322"/>
      <x:c r="C2650" s="322"/>
      <x:c r="D2650" s="322"/>
      <x:c r="E2650" s="324"/>
      <x:c r="F2650" s="322"/>
    </x:row>
    <x:row r="2651" spans="1:6" ht="20">
      <x:c r="A2651" s="323"/>
      <x:c r="B2651" s="322"/>
      <x:c r="C2651" s="322"/>
      <x:c r="D2651" s="322"/>
      <x:c r="E2651" s="324"/>
      <x:c r="F2651" s="322"/>
    </x:row>
    <x:row r="2652" spans="1:6" ht="20">
      <x:c r="A2652" s="323"/>
      <x:c r="B2652" s="322"/>
      <x:c r="C2652" s="322"/>
      <x:c r="D2652" s="322"/>
      <x:c r="E2652" s="324"/>
      <x:c r="F2652" s="322"/>
    </x:row>
    <x:row r="2653" spans="1:6" ht="20">
      <x:c r="A2653" s="323"/>
      <x:c r="B2653" s="322"/>
      <x:c r="C2653" s="322"/>
      <x:c r="D2653" s="322"/>
      <x:c r="E2653" s="324"/>
      <x:c r="F2653" s="322"/>
    </x:row>
    <x:row r="2654" spans="1:6" ht="20">
      <x:c r="A2654" s="323"/>
      <x:c r="B2654" s="322"/>
      <x:c r="C2654" s="322"/>
      <x:c r="D2654" s="322"/>
      <x:c r="E2654" s="324"/>
      <x:c r="F2654" s="322"/>
    </x:row>
    <x:row r="2655" spans="1:6" ht="20">
      <x:c r="A2655" s="323"/>
      <x:c r="B2655" s="322"/>
      <x:c r="C2655" s="322"/>
      <x:c r="D2655" s="322"/>
      <x:c r="E2655" s="324"/>
      <x:c r="F2655" s="322"/>
    </x:row>
    <x:row r="2656" spans="1:6" ht="20">
      <x:c r="A2656" s="323"/>
      <x:c r="B2656" s="322"/>
      <x:c r="C2656" s="322"/>
      <x:c r="D2656" s="322"/>
      <x:c r="E2656" s="324"/>
      <x:c r="F2656" s="322"/>
    </x:row>
    <x:row r="2657" spans="1:6" ht="20">
      <x:c r="A2657" s="323"/>
      <x:c r="B2657" s="322"/>
      <x:c r="C2657" s="322"/>
      <x:c r="D2657" s="322"/>
      <x:c r="E2657" s="324"/>
      <x:c r="F2657" s="322"/>
    </x:row>
    <x:row r="2658" spans="1:6" ht="20">
      <x:c r="A2658" s="323"/>
      <x:c r="B2658" s="322"/>
      <x:c r="C2658" s="322"/>
      <x:c r="D2658" s="322"/>
      <x:c r="E2658" s="324"/>
      <x:c r="F2658" s="322"/>
    </x:row>
    <x:row r="2659" spans="1:6" ht="20">
      <x:c r="A2659" s="323"/>
      <x:c r="B2659" s="322"/>
      <x:c r="C2659" s="322"/>
      <x:c r="D2659" s="322"/>
      <x:c r="E2659" s="324"/>
      <x:c r="F2659" s="322"/>
    </x:row>
    <x:row r="2660" spans="1:6" ht="20">
      <x:c r="A2660" s="323"/>
      <x:c r="B2660" s="322"/>
      <x:c r="C2660" s="322"/>
      <x:c r="D2660" s="322"/>
      <x:c r="E2660" s="324"/>
      <x:c r="F2660" s="322"/>
    </x:row>
    <x:row r="2661" spans="1:6" ht="20">
      <x:c r="A2661" s="323"/>
      <x:c r="B2661" s="322"/>
      <x:c r="C2661" s="322"/>
      <x:c r="D2661" s="322"/>
      <x:c r="E2661" s="324"/>
      <x:c r="F2661" s="322"/>
    </x:row>
    <x:row r="2662" spans="1:6" ht="20">
      <x:c r="A2662" s="323"/>
      <x:c r="B2662" s="322"/>
      <x:c r="C2662" s="322"/>
      <x:c r="D2662" s="322"/>
      <x:c r="E2662" s="324"/>
      <x:c r="F2662" s="322"/>
    </x:row>
    <x:row r="2663" spans="1:6" ht="20">
      <x:c r="A2663" s="323"/>
      <x:c r="B2663" s="322"/>
      <x:c r="C2663" s="322"/>
      <x:c r="D2663" s="322"/>
      <x:c r="E2663" s="324"/>
      <x:c r="F2663" s="322"/>
    </x:row>
    <x:row r="2664" spans="1:6" ht="20">
      <x:c r="A2664" s="323"/>
      <x:c r="B2664" s="322"/>
      <x:c r="C2664" s="322"/>
      <x:c r="D2664" s="322"/>
      <x:c r="E2664" s="324"/>
      <x:c r="F2664" s="322"/>
    </x:row>
    <x:row r="2665" spans="1:6" ht="20">
      <x:c r="A2665" s="323"/>
      <x:c r="B2665" s="322"/>
      <x:c r="C2665" s="322"/>
      <x:c r="D2665" s="322"/>
      <x:c r="E2665" s="324"/>
      <x:c r="F2665" s="322"/>
    </x:row>
    <x:row r="2666" spans="1:6" ht="20">
      <x:c r="A2666" s="323"/>
      <x:c r="B2666" s="322"/>
      <x:c r="C2666" s="322"/>
      <x:c r="D2666" s="322"/>
      <x:c r="E2666" s="324"/>
      <x:c r="F2666" s="322"/>
    </x:row>
    <x:row r="2667" spans="1:6" ht="20">
      <x:c r="A2667" s="323"/>
      <x:c r="B2667" s="322"/>
      <x:c r="C2667" s="322"/>
      <x:c r="D2667" s="322"/>
      <x:c r="E2667" s="324"/>
      <x:c r="F2667" s="322"/>
    </x:row>
    <x:row r="2668" spans="1:6" ht="20">
      <x:c r="A2668" s="323"/>
      <x:c r="B2668" s="322"/>
      <x:c r="C2668" s="322"/>
      <x:c r="D2668" s="322"/>
      <x:c r="E2668" s="324"/>
      <x:c r="F2668" s="322"/>
    </x:row>
    <x:row r="2669" spans="1:6" ht="20">
      <x:c r="A2669" s="323"/>
      <x:c r="B2669" s="322"/>
      <x:c r="C2669" s="322"/>
      <x:c r="D2669" s="322"/>
      <x:c r="E2669" s="324"/>
      <x:c r="F2669" s="322"/>
    </x:row>
    <x:row r="2670" spans="1:6" ht="20">
      <x:c r="A2670" s="323"/>
      <x:c r="B2670" s="322"/>
      <x:c r="C2670" s="322"/>
      <x:c r="D2670" s="322"/>
      <x:c r="E2670" s="324"/>
      <x:c r="F2670" s="322"/>
    </x:row>
    <x:row r="2671" spans="1:6" ht="20">
      <x:c r="A2671" s="323"/>
      <x:c r="B2671" s="322"/>
      <x:c r="C2671" s="322"/>
      <x:c r="D2671" s="322"/>
      <x:c r="E2671" s="324"/>
      <x:c r="F2671" s="322"/>
    </x:row>
    <x:row r="2672" spans="1:6" ht="20">
      <x:c r="A2672" s="323"/>
      <x:c r="B2672" s="322"/>
      <x:c r="C2672" s="322"/>
      <x:c r="D2672" s="322"/>
      <x:c r="E2672" s="324"/>
      <x:c r="F2672" s="322"/>
    </x:row>
    <x:row r="2673" spans="1:6" ht="20">
      <x:c r="A2673" s="323"/>
      <x:c r="B2673" s="322"/>
      <x:c r="C2673" s="322"/>
      <x:c r="D2673" s="322"/>
      <x:c r="E2673" s="324"/>
      <x:c r="F2673" s="322"/>
    </x:row>
    <x:row r="2674" spans="1:6" ht="20">
      <x:c r="A2674" s="323"/>
      <x:c r="B2674" s="322"/>
      <x:c r="C2674" s="322"/>
      <x:c r="D2674" s="322"/>
      <x:c r="E2674" s="324"/>
      <x:c r="F2674" s="322"/>
    </x:row>
    <x:row r="2675" spans="1:6" ht="20">
      <x:c r="A2675" s="323"/>
      <x:c r="B2675" s="322"/>
      <x:c r="C2675" s="322"/>
      <x:c r="D2675" s="322"/>
      <x:c r="E2675" s="324"/>
      <x:c r="F2675" s="322"/>
    </x:row>
    <x:row r="2676" spans="1:6" ht="20">
      <x:c r="A2676" s="323"/>
      <x:c r="B2676" s="322"/>
      <x:c r="C2676" s="322"/>
      <x:c r="D2676" s="322"/>
      <x:c r="E2676" s="324"/>
      <x:c r="F2676" s="322"/>
    </x:row>
    <x:row r="2677" spans="1:6" ht="20">
      <x:c r="A2677" s="323"/>
      <x:c r="B2677" s="322"/>
      <x:c r="C2677" s="322"/>
      <x:c r="D2677" s="322"/>
      <x:c r="E2677" s="324"/>
      <x:c r="F2677" s="322"/>
    </x:row>
    <x:row r="2678" spans="1:6" ht="20">
      <x:c r="A2678" s="323"/>
      <x:c r="B2678" s="322"/>
      <x:c r="C2678" s="322"/>
      <x:c r="D2678" s="322"/>
      <x:c r="E2678" s="324"/>
      <x:c r="F2678" s="322"/>
    </x:row>
    <x:row r="2679" spans="1:6" ht="20">
      <x:c r="A2679" s="323"/>
      <x:c r="B2679" s="322"/>
      <x:c r="C2679" s="322"/>
      <x:c r="D2679" s="322"/>
      <x:c r="E2679" s="324"/>
      <x:c r="F2679" s="322"/>
    </x:row>
    <x:row r="2680" spans="1:6" ht="20">
      <x:c r="A2680" s="323"/>
      <x:c r="B2680" s="322"/>
      <x:c r="C2680" s="322"/>
      <x:c r="D2680" s="322"/>
      <x:c r="E2680" s="324"/>
      <x:c r="F2680" s="322"/>
    </x:row>
    <x:row r="2681" spans="1:6" ht="20">
      <x:c r="A2681" s="323"/>
      <x:c r="B2681" s="322"/>
      <x:c r="C2681" s="322"/>
      <x:c r="D2681" s="322"/>
      <x:c r="E2681" s="324"/>
      <x:c r="F2681" s="322"/>
    </x:row>
    <x:row r="2682" spans="1:6" ht="20">
      <x:c r="A2682" s="323"/>
      <x:c r="B2682" s="322"/>
      <x:c r="C2682" s="322"/>
      <x:c r="D2682" s="322"/>
      <x:c r="E2682" s="324"/>
      <x:c r="F2682" s="322"/>
    </x:row>
    <x:row r="2683" spans="1:6" ht="20">
      <x:c r="A2683" s="323"/>
      <x:c r="B2683" s="322"/>
      <x:c r="C2683" s="322"/>
      <x:c r="D2683" s="322"/>
      <x:c r="E2683" s="324"/>
      <x:c r="F2683" s="322"/>
    </x:row>
    <x:row r="2684" spans="1:6" ht="20">
      <x:c r="A2684" s="323"/>
      <x:c r="B2684" s="322"/>
      <x:c r="C2684" s="322"/>
      <x:c r="D2684" s="322"/>
      <x:c r="E2684" s="324"/>
      <x:c r="F2684" s="322"/>
    </x:row>
    <x:row r="2685" spans="1:6" ht="20">
      <x:c r="A2685" s="323"/>
      <x:c r="B2685" s="322"/>
      <x:c r="C2685" s="322"/>
      <x:c r="D2685" s="322"/>
      <x:c r="E2685" s="324"/>
      <x:c r="F2685" s="322"/>
    </x:row>
    <x:row r="2686" spans="1:6" ht="20">
      <x:c r="A2686" s="323"/>
      <x:c r="B2686" s="322"/>
      <x:c r="C2686" s="322"/>
      <x:c r="D2686" s="322"/>
      <x:c r="E2686" s="324"/>
      <x:c r="F2686" s="322"/>
    </x:row>
    <x:row r="2687" spans="1:6" ht="20">
      <x:c r="A2687" s="323"/>
      <x:c r="B2687" s="322"/>
      <x:c r="C2687" s="322"/>
      <x:c r="D2687" s="322"/>
      <x:c r="E2687" s="324"/>
      <x:c r="F2687" s="322"/>
    </x:row>
    <x:row r="2688" spans="1:6" ht="20">
      <x:c r="A2688" s="323"/>
      <x:c r="B2688" s="322"/>
      <x:c r="C2688" s="322"/>
      <x:c r="D2688" s="322"/>
      <x:c r="E2688" s="324"/>
      <x:c r="F2688" s="322"/>
    </x:row>
    <x:row r="2689" spans="1:6" ht="20">
      <x:c r="A2689" s="323"/>
      <x:c r="B2689" s="322"/>
      <x:c r="C2689" s="322"/>
      <x:c r="D2689" s="322"/>
      <x:c r="E2689" s="324"/>
      <x:c r="F2689" s="322"/>
    </x:row>
    <x:row r="2690" spans="1:6" ht="20">
      <x:c r="A2690" s="323"/>
      <x:c r="B2690" s="322"/>
      <x:c r="C2690" s="322"/>
      <x:c r="D2690" s="322"/>
      <x:c r="E2690" s="324"/>
      <x:c r="F2690" s="322"/>
    </x:row>
    <x:row r="2691" spans="1:6" ht="20">
      <x:c r="A2691" s="323"/>
      <x:c r="B2691" s="322"/>
      <x:c r="C2691" s="322"/>
      <x:c r="D2691" s="322"/>
      <x:c r="E2691" s="324"/>
      <x:c r="F2691" s="322"/>
    </x:row>
    <x:row r="2692" spans="1:6" ht="20">
      <x:c r="A2692" s="323"/>
      <x:c r="B2692" s="322"/>
      <x:c r="C2692" s="322"/>
      <x:c r="D2692" s="322"/>
      <x:c r="E2692" s="324"/>
      <x:c r="F2692" s="322"/>
    </x:row>
    <x:row r="2693" spans="1:6" ht="20">
      <x:c r="A2693" s="323"/>
      <x:c r="B2693" s="322"/>
      <x:c r="C2693" s="322"/>
      <x:c r="D2693" s="322"/>
      <x:c r="E2693" s="324"/>
      <x:c r="F2693" s="322"/>
    </x:row>
    <x:row r="2694" spans="1:6" ht="20">
      <x:c r="A2694" s="323"/>
      <x:c r="B2694" s="322"/>
      <x:c r="C2694" s="322"/>
      <x:c r="D2694" s="322"/>
      <x:c r="E2694" s="324"/>
      <x:c r="F2694" s="322"/>
    </x:row>
    <x:row r="2695" spans="1:6" ht="20">
      <x:c r="A2695" s="323"/>
      <x:c r="B2695" s="322"/>
      <x:c r="C2695" s="322"/>
      <x:c r="D2695" s="322"/>
      <x:c r="E2695" s="324"/>
      <x:c r="F2695" s="322"/>
    </x:row>
    <x:row r="2696" spans="1:6" ht="20">
      <x:c r="A2696" s="323"/>
      <x:c r="B2696" s="322"/>
      <x:c r="C2696" s="322"/>
      <x:c r="D2696" s="322"/>
      <x:c r="E2696" s="324"/>
      <x:c r="F2696" s="322"/>
    </x:row>
    <x:row r="2697" spans="1:6" ht="20">
      <x:c r="A2697" s="323"/>
      <x:c r="B2697" s="322"/>
      <x:c r="C2697" s="322"/>
      <x:c r="D2697" s="322"/>
      <x:c r="E2697" s="324"/>
      <x:c r="F2697" s="322"/>
    </x:row>
    <x:row r="2698" spans="1:6" ht="20">
      <x:c r="A2698" s="323"/>
      <x:c r="B2698" s="322"/>
      <x:c r="C2698" s="322"/>
      <x:c r="D2698" s="322"/>
      <x:c r="E2698" s="324"/>
      <x:c r="F2698" s="322"/>
    </x:row>
    <x:row r="2699" spans="1:6" ht="20">
      <x:c r="A2699" s="323"/>
      <x:c r="B2699" s="322"/>
      <x:c r="C2699" s="322"/>
      <x:c r="D2699" s="322"/>
      <x:c r="E2699" s="324"/>
      <x:c r="F2699" s="322"/>
    </x:row>
    <x:row r="2700" spans="1:6" ht="20">
      <x:c r="A2700" s="323"/>
      <x:c r="B2700" s="322"/>
      <x:c r="C2700" s="322"/>
      <x:c r="D2700" s="322"/>
      <x:c r="E2700" s="324"/>
      <x:c r="F2700" s="322"/>
    </x:row>
    <x:row r="2701" spans="1:6" ht="20">
      <x:c r="A2701" s="323"/>
      <x:c r="B2701" s="322"/>
      <x:c r="C2701" s="322"/>
      <x:c r="D2701" s="322"/>
      <x:c r="E2701" s="324"/>
      <x:c r="F2701" s="322"/>
    </x:row>
    <x:row r="2702" spans="1:6" ht="20">
      <x:c r="A2702" s="323"/>
      <x:c r="B2702" s="322"/>
      <x:c r="C2702" s="322"/>
      <x:c r="D2702" s="322"/>
      <x:c r="E2702" s="324"/>
      <x:c r="F2702" s="322"/>
    </x:row>
    <x:row r="2703" spans="1:6" ht="20">
      <x:c r="A2703" s="323"/>
      <x:c r="B2703" s="322"/>
      <x:c r="C2703" s="322"/>
      <x:c r="D2703" s="322"/>
      <x:c r="E2703" s="324"/>
      <x:c r="F2703" s="322"/>
    </x:row>
    <x:row r="2704" spans="1:6" ht="20">
      <x:c r="A2704" s="323"/>
      <x:c r="B2704" s="322"/>
      <x:c r="C2704" s="322"/>
      <x:c r="D2704" s="322"/>
      <x:c r="E2704" s="324"/>
      <x:c r="F2704" s="322"/>
    </x:row>
    <x:row r="2705" spans="1:6" ht="20">
      <x:c r="A2705" s="323"/>
      <x:c r="B2705" s="322"/>
      <x:c r="C2705" s="322"/>
      <x:c r="D2705" s="322"/>
      <x:c r="E2705" s="324"/>
      <x:c r="F2705" s="322"/>
    </x:row>
    <x:row r="2706" spans="1:6" ht="20">
      <x:c r="A2706" s="323"/>
      <x:c r="B2706" s="322"/>
      <x:c r="C2706" s="322"/>
      <x:c r="D2706" s="322"/>
      <x:c r="E2706" s="324"/>
      <x:c r="F2706" s="322"/>
    </x:row>
    <x:row r="2707" spans="1:6" ht="20">
      <x:c r="A2707" s="323"/>
      <x:c r="B2707" s="322"/>
      <x:c r="C2707" s="322"/>
      <x:c r="D2707" s="322"/>
      <x:c r="E2707" s="324"/>
      <x:c r="F2707" s="322"/>
    </x:row>
    <x:row r="2708" spans="1:6" ht="20">
      <x:c r="A2708" s="323"/>
      <x:c r="B2708" s="322"/>
      <x:c r="C2708" s="322"/>
      <x:c r="D2708" s="322"/>
      <x:c r="E2708" s="324"/>
      <x:c r="F2708" s="322"/>
    </x:row>
    <x:row r="2709" spans="1:6" ht="20">
      <x:c r="A2709" s="323"/>
      <x:c r="B2709" s="322"/>
      <x:c r="C2709" s="322"/>
      <x:c r="D2709" s="322"/>
      <x:c r="E2709" s="324"/>
      <x:c r="F2709" s="322"/>
    </x:row>
    <x:row r="2710" spans="1:6" ht="20">
      <x:c r="A2710" s="323"/>
      <x:c r="B2710" s="322"/>
      <x:c r="C2710" s="322"/>
      <x:c r="D2710" s="322"/>
      <x:c r="E2710" s="324"/>
      <x:c r="F2710" s="322"/>
    </x:row>
    <x:row r="2711" spans="1:6" ht="20">
      <x:c r="A2711" s="323"/>
      <x:c r="B2711" s="322"/>
      <x:c r="C2711" s="322"/>
      <x:c r="D2711" s="322"/>
      <x:c r="E2711" s="324"/>
      <x:c r="F2711" s="322"/>
    </x:row>
    <x:row r="2712" spans="1:6" ht="20">
      <x:c r="A2712" s="323"/>
      <x:c r="B2712" s="322"/>
      <x:c r="C2712" s="322"/>
      <x:c r="D2712" s="322"/>
      <x:c r="E2712" s="324"/>
      <x:c r="F2712" s="322"/>
    </x:row>
    <x:row r="2713" spans="1:6" ht="20">
      <x:c r="A2713" s="323"/>
      <x:c r="B2713" s="322"/>
      <x:c r="C2713" s="322"/>
      <x:c r="D2713" s="322"/>
      <x:c r="E2713" s="324"/>
      <x:c r="F2713" s="322"/>
    </x:row>
    <x:row r="2714" spans="1:6" ht="20">
      <x:c r="A2714" s="323"/>
      <x:c r="B2714" s="322"/>
      <x:c r="C2714" s="322"/>
      <x:c r="D2714" s="322"/>
      <x:c r="E2714" s="324"/>
      <x:c r="F2714" s="322"/>
    </x:row>
    <x:row r="2715" spans="1:6" ht="20">
      <x:c r="A2715" s="323"/>
      <x:c r="B2715" s="322"/>
      <x:c r="C2715" s="322"/>
      <x:c r="D2715" s="322"/>
      <x:c r="E2715" s="324"/>
      <x:c r="F2715" s="322"/>
    </x:row>
    <x:row r="2716" spans="1:6" ht="20">
      <x:c r="A2716" s="323"/>
      <x:c r="B2716" s="322"/>
      <x:c r="C2716" s="322"/>
      <x:c r="D2716" s="322"/>
      <x:c r="E2716" s="324"/>
      <x:c r="F2716" s="322"/>
    </x:row>
    <x:row r="2717" spans="1:6" ht="20">
      <x:c r="A2717" s="323"/>
      <x:c r="B2717" s="322"/>
      <x:c r="C2717" s="322"/>
      <x:c r="D2717" s="322"/>
      <x:c r="E2717" s="324"/>
      <x:c r="F2717" s="322"/>
    </x:row>
    <x:row r="2718" spans="1:6" ht="20">
      <x:c r="A2718" s="323"/>
      <x:c r="B2718" s="322"/>
      <x:c r="C2718" s="322"/>
      <x:c r="D2718" s="322"/>
      <x:c r="E2718" s="324"/>
      <x:c r="F2718" s="322"/>
    </x:row>
    <x:row r="2719" spans="1:6" ht="20">
      <x:c r="A2719" s="323"/>
      <x:c r="B2719" s="322"/>
      <x:c r="C2719" s="322"/>
      <x:c r="D2719" s="322"/>
      <x:c r="E2719" s="324"/>
      <x:c r="F2719" s="322"/>
    </x:row>
    <x:row r="2720" spans="1:6" ht="20">
      <x:c r="A2720" s="323"/>
      <x:c r="B2720" s="322"/>
      <x:c r="C2720" s="322"/>
      <x:c r="D2720" s="322"/>
      <x:c r="E2720" s="324"/>
      <x:c r="F2720" s="322"/>
    </x:row>
    <x:row r="2721" spans="1:6" ht="20">
      <x:c r="A2721" s="323"/>
      <x:c r="B2721" s="322"/>
      <x:c r="C2721" s="322"/>
      <x:c r="D2721" s="322"/>
      <x:c r="E2721" s="324"/>
      <x:c r="F2721" s="322"/>
    </x:row>
    <x:row r="2722" spans="1:6" ht="20">
      <x:c r="A2722" s="323"/>
      <x:c r="B2722" s="322"/>
      <x:c r="C2722" s="322"/>
      <x:c r="D2722" s="322"/>
      <x:c r="E2722" s="324"/>
      <x:c r="F2722" s="322"/>
    </x:row>
    <x:row r="2723" spans="1:6" ht="20">
      <x:c r="A2723" s="323"/>
      <x:c r="B2723" s="322"/>
      <x:c r="C2723" s="322"/>
      <x:c r="D2723" s="322"/>
      <x:c r="E2723" s="324"/>
      <x:c r="F2723" s="322"/>
    </x:row>
    <x:row r="2724" spans="1:6" ht="20">
      <x:c r="A2724" s="323"/>
      <x:c r="B2724" s="322"/>
      <x:c r="C2724" s="322"/>
      <x:c r="D2724" s="322"/>
      <x:c r="E2724" s="324"/>
      <x:c r="F2724" s="322"/>
    </x:row>
    <x:row r="2725" spans="1:6" ht="20">
      <x:c r="A2725" s="323"/>
      <x:c r="B2725" s="322"/>
      <x:c r="C2725" s="322"/>
      <x:c r="D2725" s="322"/>
      <x:c r="E2725" s="324"/>
      <x:c r="F2725" s="322"/>
    </x:row>
    <x:row r="2726" spans="1:6" ht="20">
      <x:c r="A2726" s="323"/>
      <x:c r="B2726" s="322"/>
      <x:c r="C2726" s="322"/>
      <x:c r="D2726" s="322"/>
      <x:c r="E2726" s="324"/>
      <x:c r="F2726" s="322"/>
    </x:row>
    <x:row r="2727" spans="1:6" ht="20">
      <x:c r="A2727" s="323"/>
      <x:c r="B2727" s="322"/>
      <x:c r="C2727" s="322"/>
      <x:c r="D2727" s="322"/>
      <x:c r="E2727" s="324"/>
      <x:c r="F2727" s="322"/>
    </x:row>
    <x:row r="2728" spans="1:6" ht="20">
      <x:c r="A2728" s="323"/>
      <x:c r="B2728" s="322"/>
      <x:c r="C2728" s="322"/>
      <x:c r="D2728" s="322"/>
      <x:c r="E2728" s="324"/>
      <x:c r="F2728" s="322"/>
    </x:row>
    <x:row r="2729" spans="1:6" ht="20">
      <x:c r="A2729" s="323"/>
      <x:c r="B2729" s="322"/>
      <x:c r="C2729" s="322"/>
      <x:c r="D2729" s="322"/>
      <x:c r="E2729" s="324"/>
      <x:c r="F2729" s="322"/>
    </x:row>
    <x:row r="2730" spans="1:6" ht="20">
      <x:c r="A2730" s="323"/>
      <x:c r="B2730" s="322"/>
      <x:c r="C2730" s="322"/>
      <x:c r="D2730" s="322"/>
      <x:c r="E2730" s="324"/>
      <x:c r="F2730" s="322"/>
    </x:row>
    <x:row r="2731" spans="1:6" ht="20">
      <x:c r="A2731" s="323"/>
      <x:c r="B2731" s="322"/>
      <x:c r="C2731" s="322"/>
      <x:c r="D2731" s="322"/>
      <x:c r="E2731" s="324"/>
      <x:c r="F2731" s="322"/>
    </x:row>
    <x:row r="2732" spans="1:6" ht="20">
      <x:c r="A2732" s="323"/>
      <x:c r="B2732" s="322"/>
      <x:c r="C2732" s="322"/>
      <x:c r="D2732" s="322"/>
      <x:c r="E2732" s="324"/>
      <x:c r="F2732" s="322"/>
    </x:row>
    <x:row r="2733" spans="1:6" ht="20">
      <x:c r="A2733" s="323"/>
      <x:c r="B2733" s="322"/>
      <x:c r="C2733" s="322"/>
      <x:c r="D2733" s="322"/>
      <x:c r="E2733" s="324"/>
      <x:c r="F2733" s="322"/>
    </x:row>
    <x:row r="2734" spans="1:6" ht="20">
      <x:c r="A2734" s="323"/>
      <x:c r="B2734" s="322"/>
      <x:c r="C2734" s="322"/>
      <x:c r="D2734" s="322"/>
      <x:c r="E2734" s="324"/>
      <x:c r="F2734" s="322"/>
    </x:row>
    <x:row r="2735" spans="1:6" ht="20">
      <x:c r="A2735" s="323"/>
      <x:c r="B2735" s="322"/>
      <x:c r="C2735" s="322"/>
      <x:c r="D2735" s="322"/>
      <x:c r="E2735" s="324"/>
      <x:c r="F2735" s="322"/>
    </x:row>
    <x:row r="2736" spans="1:6" ht="20">
      <x:c r="A2736" s="323"/>
      <x:c r="B2736" s="322"/>
      <x:c r="C2736" s="322"/>
      <x:c r="D2736" s="322"/>
      <x:c r="E2736" s="324"/>
      <x:c r="F2736" s="322"/>
    </x:row>
    <x:row r="2737" spans="1:6" ht="20">
      <x:c r="A2737" s="323"/>
      <x:c r="B2737" s="322"/>
      <x:c r="C2737" s="322"/>
      <x:c r="D2737" s="322"/>
      <x:c r="E2737" s="324"/>
      <x:c r="F2737" s="322"/>
    </x:row>
    <x:row r="2738" spans="1:6" ht="20">
      <x:c r="A2738" s="323"/>
      <x:c r="B2738" s="322"/>
      <x:c r="C2738" s="322"/>
      <x:c r="D2738" s="322"/>
      <x:c r="E2738" s="324"/>
      <x:c r="F2738" s="322"/>
    </x:row>
    <x:row r="2739" spans="1:6" ht="20">
      <x:c r="A2739" s="323"/>
      <x:c r="B2739" s="322"/>
      <x:c r="C2739" s="322"/>
      <x:c r="D2739" s="322"/>
      <x:c r="E2739" s="324"/>
      <x:c r="F2739" s="322"/>
    </x:row>
    <x:row r="2740" spans="1:6" ht="20">
      <x:c r="A2740" s="323"/>
      <x:c r="B2740" s="322"/>
      <x:c r="C2740" s="322"/>
      <x:c r="D2740" s="322"/>
      <x:c r="E2740" s="324"/>
      <x:c r="F2740" s="322"/>
    </x:row>
    <x:row r="2741" spans="1:6" ht="20">
      <x:c r="A2741" s="323"/>
      <x:c r="B2741" s="322"/>
      <x:c r="C2741" s="322"/>
      <x:c r="D2741" s="322"/>
      <x:c r="E2741" s="324"/>
      <x:c r="F2741" s="322"/>
    </x:row>
    <x:row r="2742" spans="1:6" ht="20">
      <x:c r="A2742" s="323"/>
      <x:c r="B2742" s="322"/>
      <x:c r="C2742" s="322"/>
      <x:c r="D2742" s="322"/>
      <x:c r="E2742" s="324"/>
      <x:c r="F2742" s="322"/>
    </x:row>
    <x:row r="2743" spans="1:6" ht="20">
      <x:c r="A2743" s="323"/>
      <x:c r="B2743" s="322"/>
      <x:c r="C2743" s="322"/>
      <x:c r="D2743" s="322"/>
      <x:c r="E2743" s="324"/>
      <x:c r="F2743" s="322"/>
    </x:row>
    <x:row r="2744" spans="1:6" ht="20">
      <x:c r="A2744" s="323"/>
      <x:c r="B2744" s="322"/>
      <x:c r="C2744" s="322"/>
      <x:c r="D2744" s="322"/>
      <x:c r="E2744" s="324"/>
      <x:c r="F2744" s="322"/>
    </x:row>
    <x:row r="2745" spans="1:6" ht="20">
      <x:c r="A2745" s="323"/>
      <x:c r="B2745" s="322"/>
      <x:c r="C2745" s="322"/>
      <x:c r="D2745" s="322"/>
      <x:c r="E2745" s="324"/>
      <x:c r="F2745" s="322"/>
    </x:row>
    <x:row r="2746" spans="1:6" ht="20">
      <x:c r="A2746" s="323"/>
      <x:c r="B2746" s="322"/>
      <x:c r="C2746" s="322"/>
      <x:c r="D2746" s="322"/>
      <x:c r="E2746" s="324"/>
      <x:c r="F2746" s="322"/>
    </x:row>
    <x:row r="2747" spans="1:6" ht="20">
      <x:c r="A2747" s="323"/>
      <x:c r="B2747" s="322"/>
      <x:c r="C2747" s="322"/>
      <x:c r="D2747" s="322"/>
      <x:c r="E2747" s="324"/>
      <x:c r="F2747" s="322"/>
    </x:row>
    <x:row r="2748" spans="1:6" ht="20">
      <x:c r="A2748" s="323"/>
      <x:c r="B2748" s="322"/>
      <x:c r="C2748" s="322"/>
      <x:c r="D2748" s="322"/>
      <x:c r="E2748" s="324"/>
      <x:c r="F2748" s="322"/>
    </x:row>
    <x:row r="2749" spans="1:6" ht="20">
      <x:c r="A2749" s="323"/>
      <x:c r="B2749" s="322"/>
      <x:c r="C2749" s="322"/>
      <x:c r="D2749" s="322"/>
      <x:c r="E2749" s="324"/>
      <x:c r="F2749" s="322"/>
    </x:row>
    <x:row r="2750" spans="1:6" ht="20">
      <x:c r="A2750" s="323"/>
      <x:c r="B2750" s="322"/>
      <x:c r="C2750" s="322"/>
      <x:c r="D2750" s="322"/>
      <x:c r="E2750" s="324"/>
      <x:c r="F2750" s="322"/>
    </x:row>
    <x:row r="2751" spans="1:6" ht="20">
      <x:c r="A2751" s="323"/>
      <x:c r="B2751" s="322"/>
      <x:c r="C2751" s="322"/>
      <x:c r="D2751" s="322"/>
      <x:c r="E2751" s="324"/>
      <x:c r="F2751" s="322"/>
    </x:row>
    <x:row r="2752" spans="1:6" ht="20">
      <x:c r="A2752" s="323"/>
      <x:c r="B2752" s="322"/>
      <x:c r="C2752" s="322"/>
      <x:c r="D2752" s="322"/>
      <x:c r="E2752" s="324"/>
      <x:c r="F2752" s="322"/>
    </x:row>
    <x:row r="2753" spans="1:6" ht="20">
      <x:c r="A2753" s="323"/>
      <x:c r="B2753" s="322"/>
      <x:c r="C2753" s="322"/>
      <x:c r="D2753" s="322"/>
      <x:c r="E2753" s="324"/>
      <x:c r="F2753" s="322"/>
    </x:row>
    <x:row r="2754" spans="1:6" ht="20">
      <x:c r="A2754" s="323"/>
      <x:c r="B2754" s="322"/>
      <x:c r="C2754" s="322"/>
      <x:c r="D2754" s="322"/>
      <x:c r="E2754" s="324"/>
      <x:c r="F2754" s="322"/>
    </x:row>
    <x:row r="2755" spans="1:6" ht="20">
      <x:c r="A2755" s="323"/>
      <x:c r="B2755" s="322"/>
      <x:c r="C2755" s="322"/>
      <x:c r="D2755" s="322"/>
      <x:c r="E2755" s="324"/>
      <x:c r="F2755" s="322"/>
    </x:row>
    <x:row r="2756" spans="1:6" ht="20">
      <x:c r="A2756" s="323"/>
      <x:c r="B2756" s="322"/>
      <x:c r="C2756" s="322"/>
      <x:c r="D2756" s="322"/>
      <x:c r="E2756" s="324"/>
      <x:c r="F2756" s="322"/>
    </x:row>
    <x:row r="2757" spans="1:6" ht="20">
      <x:c r="A2757" s="323"/>
      <x:c r="B2757" s="322"/>
      <x:c r="C2757" s="322"/>
      <x:c r="D2757" s="322"/>
      <x:c r="E2757" s="324"/>
      <x:c r="F2757" s="322"/>
    </x:row>
    <x:row r="2758" spans="1:6" ht="20">
      <x:c r="A2758" s="323"/>
      <x:c r="B2758" s="322"/>
      <x:c r="C2758" s="322"/>
      <x:c r="D2758" s="322"/>
      <x:c r="E2758" s="324"/>
      <x:c r="F2758" s="322"/>
    </x:row>
    <x:row r="2759" spans="1:6" ht="20">
      <x:c r="A2759" s="323"/>
      <x:c r="B2759" s="322"/>
      <x:c r="C2759" s="322"/>
      <x:c r="D2759" s="322"/>
      <x:c r="E2759" s="324"/>
      <x:c r="F2759" s="322"/>
    </x:row>
    <x:row r="2760" spans="1:6" ht="20">
      <x:c r="A2760" s="323"/>
      <x:c r="B2760" s="322"/>
      <x:c r="C2760" s="322"/>
      <x:c r="D2760" s="322"/>
      <x:c r="E2760" s="324"/>
      <x:c r="F2760" s="322"/>
    </x:row>
    <x:row r="2761" spans="1:6" ht="20">
      <x:c r="A2761" s="323"/>
      <x:c r="B2761" s="322"/>
      <x:c r="C2761" s="322"/>
      <x:c r="D2761" s="322"/>
      <x:c r="E2761" s="324"/>
      <x:c r="F2761" s="322"/>
    </x:row>
    <x:row r="2762" spans="1:6" ht="20">
      <x:c r="A2762" s="323"/>
      <x:c r="B2762" s="322"/>
      <x:c r="C2762" s="322"/>
      <x:c r="D2762" s="322"/>
      <x:c r="E2762" s="324"/>
      <x:c r="F2762" s="322"/>
    </x:row>
    <x:row r="2763" spans="1:6" ht="20">
      <x:c r="A2763" s="323"/>
      <x:c r="B2763" s="322"/>
      <x:c r="C2763" s="322"/>
      <x:c r="D2763" s="322"/>
      <x:c r="E2763" s="324"/>
      <x:c r="F2763" s="322"/>
    </x:row>
    <x:row r="2764" spans="1:6" ht="20">
      <x:c r="A2764" s="323"/>
      <x:c r="B2764" s="322"/>
      <x:c r="C2764" s="322"/>
      <x:c r="D2764" s="322"/>
      <x:c r="E2764" s="324"/>
      <x:c r="F2764" s="322"/>
    </x:row>
    <x:row r="2765" spans="1:6" ht="20">
      <x:c r="A2765" s="323"/>
      <x:c r="B2765" s="322"/>
      <x:c r="C2765" s="322"/>
      <x:c r="D2765" s="322"/>
      <x:c r="E2765" s="324"/>
      <x:c r="F2765" s="322"/>
    </x:row>
    <x:row r="2766" spans="1:6" ht="20">
      <x:c r="A2766" s="323"/>
      <x:c r="B2766" s="322"/>
      <x:c r="C2766" s="322"/>
      <x:c r="D2766" s="322"/>
      <x:c r="E2766" s="324"/>
      <x:c r="F2766" s="322"/>
    </x:row>
    <x:row r="2767" spans="1:6" ht="20">
      <x:c r="A2767" s="323"/>
      <x:c r="B2767" s="322"/>
      <x:c r="C2767" s="322"/>
      <x:c r="D2767" s="322"/>
      <x:c r="E2767" s="324"/>
      <x:c r="F2767" s="322"/>
    </x:row>
    <x:row r="2768" spans="1:6" ht="20">
      <x:c r="A2768" s="323"/>
      <x:c r="B2768" s="322"/>
      <x:c r="C2768" s="322"/>
      <x:c r="D2768" s="322"/>
      <x:c r="E2768" s="324"/>
      <x:c r="F2768" s="322"/>
    </x:row>
    <x:row r="2769" spans="1:6" ht="20">
      <x:c r="A2769" s="323"/>
      <x:c r="B2769" s="322"/>
      <x:c r="C2769" s="322"/>
      <x:c r="D2769" s="322"/>
      <x:c r="E2769" s="324"/>
      <x:c r="F2769" s="322"/>
    </x:row>
    <x:row r="2770" spans="1:6" ht="20">
      <x:c r="A2770" s="323"/>
      <x:c r="B2770" s="322"/>
      <x:c r="C2770" s="322"/>
      <x:c r="D2770" s="322"/>
      <x:c r="E2770" s="324"/>
      <x:c r="F2770" s="322"/>
    </x:row>
    <x:row r="2771" spans="1:6" ht="20">
      <x:c r="A2771" s="323"/>
      <x:c r="B2771" s="322"/>
      <x:c r="C2771" s="322"/>
      <x:c r="D2771" s="322"/>
      <x:c r="E2771" s="324"/>
      <x:c r="F2771" s="322"/>
    </x:row>
    <x:row r="2772" spans="1:6" ht="20">
      <x:c r="A2772" s="323"/>
      <x:c r="B2772" s="322"/>
      <x:c r="C2772" s="322"/>
      <x:c r="D2772" s="322"/>
      <x:c r="E2772" s="324"/>
      <x:c r="F2772" s="322"/>
    </x:row>
    <x:row r="2773" spans="1:6" ht="20">
      <x:c r="A2773" s="323"/>
      <x:c r="B2773" s="322"/>
      <x:c r="C2773" s="322"/>
      <x:c r="D2773" s="322"/>
      <x:c r="E2773" s="324"/>
      <x:c r="F2773" s="322"/>
    </x:row>
    <x:row r="2774" spans="1:6" ht="20">
      <x:c r="A2774" s="323"/>
      <x:c r="B2774" s="322"/>
      <x:c r="C2774" s="322"/>
      <x:c r="D2774" s="322"/>
      <x:c r="E2774" s="324"/>
      <x:c r="F2774" s="322"/>
    </x:row>
    <x:row r="2775" spans="1:6" ht="20">
      <x:c r="A2775" s="323"/>
      <x:c r="B2775" s="322"/>
      <x:c r="C2775" s="322"/>
      <x:c r="D2775" s="322"/>
      <x:c r="E2775" s="324"/>
      <x:c r="F2775" s="322"/>
    </x:row>
    <x:row r="2776" spans="1:6" ht="20">
      <x:c r="A2776" s="323"/>
      <x:c r="B2776" s="322"/>
      <x:c r="C2776" s="322"/>
      <x:c r="D2776" s="322"/>
      <x:c r="E2776" s="324"/>
      <x:c r="F2776" s="322"/>
    </x:row>
    <x:row r="2777" spans="1:6" ht="20">
      <x:c r="A2777" s="323"/>
      <x:c r="B2777" s="322"/>
      <x:c r="C2777" s="322"/>
      <x:c r="D2777" s="322"/>
      <x:c r="E2777" s="324"/>
      <x:c r="F2777" s="322"/>
    </x:row>
    <x:row r="2778" spans="1:6" ht="20">
      <x:c r="A2778" s="323"/>
      <x:c r="B2778" s="322"/>
      <x:c r="C2778" s="322"/>
      <x:c r="D2778" s="322"/>
      <x:c r="E2778" s="324"/>
      <x:c r="F2778" s="322"/>
    </x:row>
    <x:row r="2779" spans="1:6" ht="20">
      <x:c r="A2779" s="323"/>
      <x:c r="B2779" s="322"/>
      <x:c r="C2779" s="322"/>
      <x:c r="D2779" s="322"/>
      <x:c r="E2779" s="324"/>
      <x:c r="F2779" s="322"/>
    </x:row>
    <x:row r="2780" spans="1:6" ht="20">
      <x:c r="A2780" s="323"/>
      <x:c r="B2780" s="322"/>
      <x:c r="C2780" s="322"/>
      <x:c r="D2780" s="322"/>
      <x:c r="E2780" s="324"/>
      <x:c r="F2780" s="322"/>
    </x:row>
    <x:row r="2781" spans="1:6" ht="20">
      <x:c r="A2781" s="323"/>
      <x:c r="B2781" s="322"/>
      <x:c r="C2781" s="322"/>
      <x:c r="D2781" s="322"/>
      <x:c r="E2781" s="324"/>
      <x:c r="F2781" s="322"/>
    </x:row>
    <x:row r="2782" spans="1:6" ht="20">
      <x:c r="A2782" s="323"/>
      <x:c r="B2782" s="322"/>
      <x:c r="C2782" s="322"/>
      <x:c r="D2782" s="322"/>
      <x:c r="E2782" s="324"/>
      <x:c r="F2782" s="322"/>
    </x:row>
    <x:row r="2783" spans="1:6" ht="20">
      <x:c r="A2783" s="323"/>
      <x:c r="B2783" s="322"/>
      <x:c r="C2783" s="322"/>
      <x:c r="D2783" s="322"/>
      <x:c r="E2783" s="324"/>
      <x:c r="F2783" s="322"/>
    </x:row>
    <x:row r="2784" spans="1:6" ht="20">
      <x:c r="A2784" s="323"/>
      <x:c r="B2784" s="322"/>
      <x:c r="C2784" s="322"/>
      <x:c r="D2784" s="322"/>
      <x:c r="E2784" s="324"/>
      <x:c r="F2784" s="322"/>
    </x:row>
    <x:row r="2785" spans="1:6" ht="20">
      <x:c r="A2785" s="323"/>
      <x:c r="B2785" s="322"/>
      <x:c r="C2785" s="322"/>
      <x:c r="D2785" s="322"/>
      <x:c r="E2785" s="324"/>
      <x:c r="F2785" s="322"/>
    </x:row>
    <x:row r="2786" spans="1:6" ht="20">
      <x:c r="A2786" s="323"/>
      <x:c r="B2786" s="322"/>
      <x:c r="C2786" s="322"/>
      <x:c r="D2786" s="322"/>
      <x:c r="E2786" s="324"/>
      <x:c r="F2786" s="322"/>
    </x:row>
    <x:row r="2787" spans="1:6" ht="20">
      <x:c r="A2787" s="323"/>
      <x:c r="B2787" s="322"/>
      <x:c r="C2787" s="322"/>
      <x:c r="D2787" s="322"/>
      <x:c r="E2787" s="324"/>
      <x:c r="F2787" s="322"/>
    </x:row>
    <x:row r="2788" spans="1:6" ht="20">
      <x:c r="A2788" s="323"/>
      <x:c r="B2788" s="322"/>
      <x:c r="C2788" s="322"/>
      <x:c r="D2788" s="322"/>
      <x:c r="E2788" s="324"/>
      <x:c r="F2788" s="322"/>
    </x:row>
    <x:row r="2789" spans="1:6" ht="20">
      <x:c r="A2789" s="323"/>
      <x:c r="B2789" s="322"/>
      <x:c r="C2789" s="322"/>
      <x:c r="D2789" s="322"/>
      <x:c r="E2789" s="324"/>
      <x:c r="F2789" s="322"/>
    </x:row>
    <x:row r="2790" spans="1:6" ht="20">
      <x:c r="A2790" s="323"/>
      <x:c r="B2790" s="322"/>
      <x:c r="C2790" s="322"/>
      <x:c r="D2790" s="322"/>
      <x:c r="E2790" s="324"/>
      <x:c r="F2790" s="322"/>
    </x:row>
    <x:row r="2791" spans="1:6" ht="20">
      <x:c r="A2791" s="323"/>
      <x:c r="B2791" s="322"/>
      <x:c r="C2791" s="322"/>
      <x:c r="D2791" s="322"/>
      <x:c r="E2791" s="324"/>
      <x:c r="F2791" s="322"/>
    </x:row>
    <x:row r="2792" spans="1:6" ht="20">
      <x:c r="A2792" s="323"/>
      <x:c r="B2792" s="322"/>
      <x:c r="C2792" s="322"/>
      <x:c r="D2792" s="322"/>
      <x:c r="E2792" s="324"/>
      <x:c r="F2792" s="322"/>
    </x:row>
    <x:row r="2793" spans="1:6" ht="20">
      <x:c r="A2793" s="323"/>
      <x:c r="B2793" s="322"/>
      <x:c r="C2793" s="322"/>
      <x:c r="D2793" s="322"/>
      <x:c r="E2793" s="324"/>
      <x:c r="F2793" s="322"/>
    </x:row>
    <x:row r="2794" spans="1:6" ht="20">
      <x:c r="A2794" s="323"/>
      <x:c r="B2794" s="322"/>
      <x:c r="C2794" s="322"/>
      <x:c r="D2794" s="322"/>
      <x:c r="E2794" s="324"/>
      <x:c r="F2794" s="322"/>
    </x:row>
    <x:row r="2795" spans="1:6" ht="20">
      <x:c r="A2795" s="323"/>
      <x:c r="B2795" s="322"/>
      <x:c r="C2795" s="322"/>
      <x:c r="D2795" s="322"/>
      <x:c r="E2795" s="324"/>
      <x:c r="F2795" s="322"/>
    </x:row>
    <x:row r="2796" spans="1:6" ht="20">
      <x:c r="A2796" s="323"/>
      <x:c r="B2796" s="322"/>
      <x:c r="C2796" s="322"/>
      <x:c r="D2796" s="322"/>
      <x:c r="E2796" s="324"/>
      <x:c r="F2796" s="322"/>
    </x:row>
    <x:row r="2797" spans="1:6" ht="20">
      <x:c r="A2797" s="323"/>
      <x:c r="B2797" s="322"/>
      <x:c r="C2797" s="322"/>
      <x:c r="D2797" s="322"/>
      <x:c r="E2797" s="324"/>
      <x:c r="F2797" s="322"/>
    </x:row>
    <x:row r="2798" spans="1:6" ht="20">
      <x:c r="A2798" s="323"/>
      <x:c r="B2798" s="322"/>
      <x:c r="C2798" s="322"/>
      <x:c r="D2798" s="322"/>
      <x:c r="E2798" s="324"/>
      <x:c r="F2798" s="322"/>
    </x:row>
    <x:row r="2799" spans="1:6" ht="20">
      <x:c r="A2799" s="323"/>
      <x:c r="B2799" s="322"/>
      <x:c r="C2799" s="322"/>
      <x:c r="D2799" s="322"/>
      <x:c r="E2799" s="324"/>
      <x:c r="F2799" s="322"/>
    </x:row>
    <x:row r="2800" spans="1:6" ht="20">
      <x:c r="A2800" s="323"/>
      <x:c r="B2800" s="322"/>
      <x:c r="C2800" s="322"/>
      <x:c r="D2800" s="322"/>
      <x:c r="E2800" s="324"/>
      <x:c r="F2800" s="322"/>
    </x:row>
    <x:row r="2801" spans="1:6" ht="20">
      <x:c r="A2801" s="323"/>
      <x:c r="B2801" s="322"/>
      <x:c r="C2801" s="322"/>
      <x:c r="D2801" s="322"/>
      <x:c r="E2801" s="324"/>
      <x:c r="F2801" s="322"/>
    </x:row>
    <x:row r="2802" spans="1:6" ht="20">
      <x:c r="A2802" s="323"/>
      <x:c r="B2802" s="322"/>
      <x:c r="C2802" s="322"/>
      <x:c r="D2802" s="322"/>
      <x:c r="E2802" s="324"/>
      <x:c r="F2802" s="322"/>
    </x:row>
    <x:row r="2803" spans="1:6" ht="20">
      <x:c r="A2803" s="323"/>
      <x:c r="B2803" s="322"/>
      <x:c r="C2803" s="322"/>
      <x:c r="D2803" s="322"/>
      <x:c r="E2803" s="324"/>
      <x:c r="F2803" s="322"/>
    </x:row>
    <x:row r="2804" spans="1:6" ht="20">
      <x:c r="A2804" s="323"/>
      <x:c r="B2804" s="322"/>
      <x:c r="C2804" s="322"/>
      <x:c r="D2804" s="322"/>
      <x:c r="E2804" s="324"/>
      <x:c r="F2804" s="322"/>
    </x:row>
    <x:row r="2805" spans="1:6" ht="20">
      <x:c r="A2805" s="323"/>
      <x:c r="B2805" s="322"/>
      <x:c r="C2805" s="322"/>
      <x:c r="D2805" s="322"/>
      <x:c r="E2805" s="324"/>
      <x:c r="F2805" s="322"/>
    </x:row>
    <x:row r="2806" spans="1:6" ht="20">
      <x:c r="A2806" s="323"/>
      <x:c r="B2806" s="322"/>
      <x:c r="C2806" s="322"/>
      <x:c r="D2806" s="322"/>
      <x:c r="E2806" s="324"/>
      <x:c r="F2806" s="322"/>
    </x:row>
    <x:row r="2807" spans="1:6" ht="20">
      <x:c r="A2807" s="323"/>
      <x:c r="B2807" s="322"/>
      <x:c r="C2807" s="322"/>
      <x:c r="D2807" s="322"/>
      <x:c r="E2807" s="324"/>
      <x:c r="F2807" s="322"/>
    </x:row>
    <x:row r="2808" spans="1:6" ht="20">
      <x:c r="A2808" s="323"/>
      <x:c r="B2808" s="322"/>
      <x:c r="C2808" s="322"/>
      <x:c r="D2808" s="322"/>
      <x:c r="E2808" s="324"/>
      <x:c r="F2808" s="322"/>
    </x:row>
    <x:row r="2809" spans="1:6" ht="20">
      <x:c r="A2809" s="323"/>
      <x:c r="B2809" s="322"/>
      <x:c r="C2809" s="322"/>
      <x:c r="D2809" s="322"/>
      <x:c r="E2809" s="324"/>
      <x:c r="F2809" s="322"/>
    </x:row>
    <x:row r="2810" spans="1:6" ht="20">
      <x:c r="A2810" s="323"/>
      <x:c r="B2810" s="322"/>
      <x:c r="C2810" s="322"/>
      <x:c r="D2810" s="322"/>
      <x:c r="E2810" s="324"/>
      <x:c r="F2810" s="322"/>
    </x:row>
    <x:row r="2811" spans="1:6" ht="20">
      <x:c r="A2811" s="323"/>
      <x:c r="B2811" s="322"/>
      <x:c r="C2811" s="322"/>
      <x:c r="D2811" s="322"/>
      <x:c r="E2811" s="324"/>
      <x:c r="F2811" s="322"/>
    </x:row>
    <x:row r="2812" spans="1:6" ht="20">
      <x:c r="A2812" s="323"/>
      <x:c r="B2812" s="322"/>
      <x:c r="C2812" s="322"/>
      <x:c r="D2812" s="322"/>
      <x:c r="E2812" s="324"/>
      <x:c r="F2812" s="322"/>
    </x:row>
    <x:row r="2813" spans="1:6" ht="20">
      <x:c r="A2813" s="323"/>
      <x:c r="B2813" s="322"/>
      <x:c r="C2813" s="322"/>
      <x:c r="D2813" s="322"/>
      <x:c r="E2813" s="324"/>
      <x:c r="F2813" s="322"/>
    </x:row>
    <x:row r="2814" spans="1:6" ht="20">
      <x:c r="A2814" s="323"/>
      <x:c r="B2814" s="322"/>
      <x:c r="C2814" s="322"/>
      <x:c r="D2814" s="322"/>
      <x:c r="E2814" s="324"/>
      <x:c r="F2814" s="322"/>
    </x:row>
    <x:row r="2815" spans="1:6" ht="20">
      <x:c r="A2815" s="323"/>
      <x:c r="B2815" s="322"/>
      <x:c r="C2815" s="322"/>
      <x:c r="D2815" s="322"/>
      <x:c r="E2815" s="324"/>
      <x:c r="F2815" s="322"/>
    </x:row>
    <x:row r="2816" spans="1:6" ht="20">
      <x:c r="A2816" s="323"/>
      <x:c r="B2816" s="322"/>
      <x:c r="C2816" s="322"/>
      <x:c r="D2816" s="322"/>
      <x:c r="E2816" s="324"/>
      <x:c r="F2816" s="322"/>
    </x:row>
    <x:row r="2817" spans="1:6" ht="20">
      <x:c r="A2817" s="323"/>
      <x:c r="B2817" s="322"/>
      <x:c r="C2817" s="322"/>
      <x:c r="D2817" s="322"/>
      <x:c r="E2817" s="324"/>
      <x:c r="F2817" s="322"/>
    </x:row>
    <x:row r="2818" spans="1:6" ht="20">
      <x:c r="A2818" s="323"/>
      <x:c r="B2818" s="322"/>
      <x:c r="C2818" s="322"/>
      <x:c r="D2818" s="322"/>
      <x:c r="E2818" s="324"/>
      <x:c r="F2818" s="322"/>
    </x:row>
    <x:row r="2819" spans="1:6" ht="20">
      <x:c r="A2819" s="323"/>
      <x:c r="B2819" s="322"/>
      <x:c r="C2819" s="322"/>
      <x:c r="D2819" s="322"/>
      <x:c r="E2819" s="324"/>
      <x:c r="F2819" s="322"/>
    </x:row>
    <x:row r="2820" spans="1:6" ht="20">
      <x:c r="A2820" s="323"/>
      <x:c r="B2820" s="322"/>
      <x:c r="C2820" s="322"/>
      <x:c r="D2820" s="322"/>
      <x:c r="E2820" s="324"/>
      <x:c r="F2820" s="322"/>
    </x:row>
    <x:row r="2821" spans="1:6" ht="20">
      <x:c r="A2821" s="323"/>
      <x:c r="B2821" s="322"/>
      <x:c r="C2821" s="322"/>
      <x:c r="D2821" s="322"/>
      <x:c r="E2821" s="324"/>
      <x:c r="F2821" s="322"/>
    </x:row>
    <x:row r="2822" spans="1:6" ht="20">
      <x:c r="A2822" s="323"/>
      <x:c r="B2822" s="322"/>
      <x:c r="C2822" s="322"/>
      <x:c r="D2822" s="322"/>
      <x:c r="E2822" s="324"/>
      <x:c r="F2822" s="322"/>
    </x:row>
    <x:row r="2823" spans="1:6" ht="20">
      <x:c r="A2823" s="323"/>
      <x:c r="B2823" s="322"/>
      <x:c r="C2823" s="322"/>
      <x:c r="D2823" s="322"/>
      <x:c r="E2823" s="324"/>
      <x:c r="F2823" s="322"/>
    </x:row>
    <x:row r="2824" spans="1:6" ht="20">
      <x:c r="A2824" s="323"/>
      <x:c r="B2824" s="322"/>
      <x:c r="C2824" s="322"/>
      <x:c r="D2824" s="322"/>
      <x:c r="E2824" s="324"/>
      <x:c r="F2824" s="322"/>
    </x:row>
    <x:row r="2825" spans="1:6" ht="20">
      <x:c r="A2825" s="323"/>
      <x:c r="B2825" s="322"/>
      <x:c r="C2825" s="322"/>
      <x:c r="D2825" s="322"/>
      <x:c r="E2825" s="324"/>
      <x:c r="F2825" s="322"/>
    </x:row>
    <x:row r="2826" spans="1:6" ht="20">
      <x:c r="A2826" s="323"/>
      <x:c r="B2826" s="322"/>
      <x:c r="C2826" s="322"/>
      <x:c r="D2826" s="322"/>
      <x:c r="E2826" s="324"/>
      <x:c r="F2826" s="322"/>
    </x:row>
    <x:row r="2827" spans="1:6" ht="20">
      <x:c r="A2827" s="323"/>
      <x:c r="B2827" s="322"/>
      <x:c r="C2827" s="322"/>
      <x:c r="D2827" s="322"/>
      <x:c r="E2827" s="324"/>
      <x:c r="F2827" s="322"/>
    </x:row>
    <x:row r="2828" spans="1:6" ht="20">
      <x:c r="A2828" s="323"/>
      <x:c r="B2828" s="322"/>
      <x:c r="C2828" s="322"/>
      <x:c r="D2828" s="322"/>
      <x:c r="E2828" s="324"/>
      <x:c r="F2828" s="322"/>
    </x:row>
    <x:row r="2829" spans="1:6" ht="20">
      <x:c r="A2829" s="323"/>
      <x:c r="B2829" s="322"/>
      <x:c r="C2829" s="322"/>
      <x:c r="D2829" s="322"/>
      <x:c r="E2829" s="324"/>
      <x:c r="F2829" s="322"/>
    </x:row>
    <x:row r="2830" spans="1:6" ht="20">
      <x:c r="A2830" s="323"/>
      <x:c r="B2830" s="322"/>
      <x:c r="C2830" s="322"/>
      <x:c r="D2830" s="322"/>
      <x:c r="E2830" s="324"/>
      <x:c r="F2830" s="322"/>
    </x:row>
    <x:row r="2831" spans="1:6" ht="20">
      <x:c r="A2831" s="323"/>
      <x:c r="B2831" s="322"/>
      <x:c r="C2831" s="322"/>
      <x:c r="D2831" s="322"/>
      <x:c r="E2831" s="324"/>
      <x:c r="F2831" s="322"/>
    </x:row>
    <x:row r="2832" spans="1:6" ht="20">
      <x:c r="A2832" s="323"/>
      <x:c r="B2832" s="322"/>
      <x:c r="C2832" s="322"/>
      <x:c r="D2832" s="322"/>
      <x:c r="E2832" s="324"/>
      <x:c r="F2832" s="322"/>
    </x:row>
    <x:row r="2833" spans="1:6" ht="20">
      <x:c r="A2833" s="323"/>
      <x:c r="B2833" s="322"/>
      <x:c r="C2833" s="322"/>
      <x:c r="D2833" s="322"/>
      <x:c r="E2833" s="324"/>
      <x:c r="F2833" s="322"/>
    </x:row>
    <x:row r="2834" spans="1:6" ht="20">
      <x:c r="A2834" s="323"/>
      <x:c r="B2834" s="322"/>
      <x:c r="C2834" s="322"/>
      <x:c r="D2834" s="322"/>
      <x:c r="E2834" s="324"/>
      <x:c r="F2834" s="322"/>
    </x:row>
    <x:row r="2835" spans="1:6" ht="20">
      <x:c r="A2835" s="323"/>
      <x:c r="B2835" s="322"/>
      <x:c r="C2835" s="322"/>
      <x:c r="D2835" s="322"/>
      <x:c r="E2835" s="324"/>
      <x:c r="F2835" s="322"/>
    </x:row>
    <x:row r="2836" spans="1:6" ht="20">
      <x:c r="A2836" s="323"/>
      <x:c r="B2836" s="322"/>
      <x:c r="C2836" s="322"/>
      <x:c r="D2836" s="322"/>
      <x:c r="E2836" s="324"/>
      <x:c r="F2836" s="322"/>
    </x:row>
    <x:row r="2837" spans="1:6" ht="20">
      <x:c r="A2837" s="323"/>
      <x:c r="B2837" s="322"/>
      <x:c r="C2837" s="322"/>
      <x:c r="D2837" s="322"/>
      <x:c r="E2837" s="324"/>
      <x:c r="F2837" s="322"/>
    </x:row>
    <x:row r="2838" spans="1:6" ht="20">
      <x:c r="A2838" s="323"/>
      <x:c r="B2838" s="322"/>
      <x:c r="C2838" s="322"/>
      <x:c r="D2838" s="322"/>
      <x:c r="E2838" s="324"/>
      <x:c r="F2838" s="322"/>
    </x:row>
    <x:row r="2839" spans="1:6" ht="20">
      <x:c r="A2839" s="323"/>
      <x:c r="B2839" s="322"/>
      <x:c r="C2839" s="322"/>
      <x:c r="D2839" s="322"/>
      <x:c r="E2839" s="324"/>
      <x:c r="F2839" s="322"/>
    </x:row>
    <x:row r="2840" spans="1:6" ht="20">
      <x:c r="A2840" s="323"/>
      <x:c r="B2840" s="322"/>
      <x:c r="C2840" s="322"/>
      <x:c r="D2840" s="322"/>
      <x:c r="E2840" s="324"/>
      <x:c r="F2840" s="322"/>
    </x:row>
    <x:row r="2841" spans="1:6" ht="20">
      <x:c r="A2841" s="323"/>
      <x:c r="B2841" s="322"/>
      <x:c r="C2841" s="322"/>
      <x:c r="D2841" s="322"/>
      <x:c r="E2841" s="324"/>
      <x:c r="F2841" s="322"/>
    </x:row>
    <x:row r="2842" spans="1:6" ht="20">
      <x:c r="A2842" s="323"/>
      <x:c r="B2842" s="322"/>
      <x:c r="C2842" s="322"/>
      <x:c r="D2842" s="322"/>
      <x:c r="E2842" s="324"/>
      <x:c r="F2842" s="322"/>
    </x:row>
    <x:row r="2843" spans="1:6" ht="20">
      <x:c r="A2843" s="323"/>
      <x:c r="B2843" s="322"/>
      <x:c r="C2843" s="322"/>
      <x:c r="D2843" s="322"/>
      <x:c r="E2843" s="324"/>
      <x:c r="F2843" s="322"/>
    </x:row>
    <x:row r="2844" spans="1:6" ht="20">
      <x:c r="A2844" s="323"/>
      <x:c r="B2844" s="322"/>
      <x:c r="C2844" s="322"/>
      <x:c r="D2844" s="322"/>
      <x:c r="E2844" s="324"/>
      <x:c r="F2844" s="322"/>
    </x:row>
    <x:row r="2845" spans="1:6" ht="20">
      <x:c r="A2845" s="323"/>
      <x:c r="B2845" s="322"/>
      <x:c r="C2845" s="322"/>
      <x:c r="D2845" s="322"/>
      <x:c r="E2845" s="324"/>
      <x:c r="F2845" s="322"/>
    </x:row>
    <x:row r="2846" spans="1:6" ht="20">
      <x:c r="A2846" s="323"/>
      <x:c r="B2846" s="322"/>
      <x:c r="C2846" s="322"/>
      <x:c r="D2846" s="322"/>
      <x:c r="E2846" s="324"/>
      <x:c r="F2846" s="322"/>
    </x:row>
    <x:row r="2847" spans="1:6" ht="20">
      <x:c r="A2847" s="323"/>
      <x:c r="B2847" s="322"/>
      <x:c r="C2847" s="322"/>
      <x:c r="D2847" s="322"/>
      <x:c r="E2847" s="324"/>
      <x:c r="F2847" s="322"/>
    </x:row>
    <x:row r="2848" spans="1:6" ht="20">
      <x:c r="A2848" s="323"/>
      <x:c r="B2848" s="322"/>
      <x:c r="C2848" s="322"/>
      <x:c r="D2848" s="322"/>
      <x:c r="E2848" s="324"/>
      <x:c r="F2848" s="322"/>
    </x:row>
    <x:row r="2849" spans="1:6" ht="20">
      <x:c r="A2849" s="323"/>
      <x:c r="B2849" s="322"/>
      <x:c r="C2849" s="322"/>
      <x:c r="D2849" s="322"/>
      <x:c r="E2849" s="324"/>
      <x:c r="F2849" s="322"/>
    </x:row>
    <x:row r="2850" spans="1:6" ht="20">
      <x:c r="A2850" s="323"/>
      <x:c r="B2850" s="322"/>
      <x:c r="C2850" s="322"/>
      <x:c r="D2850" s="322"/>
      <x:c r="E2850" s="324"/>
      <x:c r="F2850" s="322"/>
    </x:row>
    <x:row r="2851" spans="1:6" ht="20">
      <x:c r="A2851" s="323"/>
      <x:c r="B2851" s="322"/>
      <x:c r="C2851" s="322"/>
      <x:c r="D2851" s="322"/>
      <x:c r="E2851" s="324"/>
      <x:c r="F2851" s="322"/>
    </x:row>
    <x:row r="2852" spans="1:6" ht="20">
      <x:c r="A2852" s="323"/>
      <x:c r="B2852" s="322"/>
      <x:c r="C2852" s="322"/>
      <x:c r="D2852" s="322"/>
      <x:c r="E2852" s="324"/>
      <x:c r="F2852" s="322"/>
    </x:row>
    <x:row r="2853" spans="1:6" ht="20">
      <x:c r="A2853" s="323"/>
      <x:c r="B2853" s="322"/>
      <x:c r="C2853" s="322"/>
      <x:c r="D2853" s="322"/>
      <x:c r="E2853" s="324"/>
      <x:c r="F2853" s="322"/>
    </x:row>
    <x:row r="2854" spans="1:6" ht="20">
      <x:c r="A2854" s="323"/>
      <x:c r="B2854" s="322"/>
      <x:c r="C2854" s="322"/>
      <x:c r="D2854" s="322"/>
      <x:c r="E2854" s="324"/>
      <x:c r="F2854" s="322"/>
    </x:row>
    <x:row r="2855" spans="1:6" ht="20">
      <x:c r="A2855" s="323"/>
      <x:c r="B2855" s="322"/>
      <x:c r="C2855" s="322"/>
      <x:c r="D2855" s="322"/>
      <x:c r="E2855" s="324"/>
      <x:c r="F2855" s="322"/>
    </x:row>
    <x:row r="2856" spans="1:6" ht="20">
      <x:c r="A2856" s="323"/>
      <x:c r="B2856" s="322"/>
      <x:c r="C2856" s="322"/>
      <x:c r="D2856" s="322"/>
      <x:c r="E2856" s="324"/>
      <x:c r="F2856" s="322"/>
    </x:row>
    <x:row r="2857" spans="1:6" ht="20">
      <x:c r="A2857" s="323"/>
      <x:c r="B2857" s="322"/>
      <x:c r="C2857" s="322"/>
      <x:c r="D2857" s="322"/>
      <x:c r="E2857" s="324"/>
      <x:c r="F2857" s="322"/>
    </x:row>
    <x:row r="2858" spans="1:6" ht="20">
      <x:c r="A2858" s="323"/>
      <x:c r="B2858" s="322"/>
      <x:c r="C2858" s="322"/>
      <x:c r="D2858" s="322"/>
      <x:c r="E2858" s="324"/>
      <x:c r="F2858" s="322"/>
    </x:row>
    <x:row r="2859" spans="1:6" ht="20">
      <x:c r="A2859" s="323"/>
      <x:c r="B2859" s="322"/>
      <x:c r="C2859" s="322"/>
      <x:c r="D2859" s="322"/>
      <x:c r="E2859" s="324"/>
      <x:c r="F2859" s="322"/>
    </x:row>
    <x:row r="2860" spans="1:6" ht="20">
      <x:c r="A2860" s="323"/>
      <x:c r="B2860" s="322"/>
      <x:c r="C2860" s="322"/>
      <x:c r="D2860" s="322"/>
      <x:c r="E2860" s="324"/>
      <x:c r="F2860" s="322"/>
    </x:row>
    <x:row r="2861" spans="1:6" ht="20">
      <x:c r="A2861" s="323"/>
      <x:c r="B2861" s="322"/>
      <x:c r="C2861" s="322"/>
      <x:c r="D2861" s="322"/>
      <x:c r="E2861" s="324"/>
      <x:c r="F2861" s="322"/>
    </x:row>
    <x:row r="2862" spans="1:6" ht="20">
      <x:c r="A2862" s="323"/>
      <x:c r="B2862" s="322"/>
      <x:c r="C2862" s="322"/>
      <x:c r="D2862" s="322"/>
      <x:c r="E2862" s="324"/>
      <x:c r="F2862" s="322"/>
    </x:row>
    <x:row r="2863" spans="1:6" ht="20">
      <x:c r="A2863" s="323"/>
      <x:c r="B2863" s="322"/>
      <x:c r="C2863" s="322"/>
      <x:c r="D2863" s="322"/>
      <x:c r="E2863" s="324"/>
      <x:c r="F2863" s="322"/>
    </x:row>
    <x:row r="2864" spans="1:6" ht="20">
      <x:c r="A2864" s="323"/>
      <x:c r="B2864" s="322"/>
      <x:c r="C2864" s="322"/>
      <x:c r="D2864" s="322"/>
      <x:c r="E2864" s="324"/>
      <x:c r="F2864" s="322"/>
    </x:row>
    <x:row r="2865" spans="1:6" ht="20">
      <x:c r="A2865" s="323"/>
      <x:c r="B2865" s="322"/>
      <x:c r="C2865" s="322"/>
      <x:c r="D2865" s="322"/>
      <x:c r="E2865" s="324"/>
      <x:c r="F2865" s="322"/>
    </x:row>
    <x:row r="2866" spans="1:6" ht="20">
      <x:c r="A2866" s="323"/>
      <x:c r="B2866" s="322"/>
      <x:c r="C2866" s="322"/>
      <x:c r="D2866" s="322"/>
      <x:c r="E2866" s="324"/>
      <x:c r="F2866" s="322"/>
    </x:row>
    <x:row r="2867" spans="1:6" ht="20">
      <x:c r="A2867" s="323"/>
      <x:c r="B2867" s="322"/>
      <x:c r="C2867" s="322"/>
      <x:c r="D2867" s="322"/>
      <x:c r="E2867" s="324"/>
      <x:c r="F2867" s="322"/>
    </x:row>
    <x:row r="2868" spans="1:6" ht="20">
      <x:c r="A2868" s="323"/>
      <x:c r="B2868" s="322"/>
      <x:c r="C2868" s="322"/>
      <x:c r="D2868" s="322"/>
      <x:c r="E2868" s="324"/>
      <x:c r="F2868" s="322"/>
    </x:row>
    <x:row r="2869" spans="1:6" ht="20">
      <x:c r="A2869" s="323"/>
      <x:c r="B2869" s="322"/>
      <x:c r="C2869" s="322"/>
      <x:c r="D2869" s="322"/>
      <x:c r="E2869" s="324"/>
      <x:c r="F2869" s="322"/>
    </x:row>
    <x:row r="2870" spans="1:6" ht="20">
      <x:c r="A2870" s="323"/>
      <x:c r="B2870" s="322"/>
      <x:c r="C2870" s="322"/>
      <x:c r="D2870" s="322"/>
      <x:c r="E2870" s="324"/>
      <x:c r="F2870" s="322"/>
    </x:row>
    <x:row r="2871" spans="1:6" ht="20">
      <x:c r="A2871" s="323"/>
      <x:c r="B2871" s="322"/>
      <x:c r="C2871" s="322"/>
      <x:c r="D2871" s="322"/>
      <x:c r="E2871" s="324"/>
      <x:c r="F2871" s="322"/>
    </x:row>
    <x:row r="2872" spans="1:6" ht="20">
      <x:c r="A2872" s="323"/>
      <x:c r="B2872" s="322"/>
      <x:c r="C2872" s="322"/>
      <x:c r="D2872" s="322"/>
      <x:c r="E2872" s="324"/>
      <x:c r="F2872" s="322"/>
    </x:row>
    <x:row r="2873" spans="1:6" ht="20">
      <x:c r="A2873" s="323"/>
      <x:c r="B2873" s="322"/>
      <x:c r="C2873" s="322"/>
      <x:c r="D2873" s="322"/>
      <x:c r="E2873" s="324"/>
      <x:c r="F2873" s="322"/>
    </x:row>
    <x:row r="2874" spans="1:6" ht="20">
      <x:c r="A2874" s="323"/>
      <x:c r="B2874" s="322"/>
      <x:c r="C2874" s="322"/>
      <x:c r="D2874" s="322"/>
      <x:c r="E2874" s="324"/>
      <x:c r="F2874" s="322"/>
    </x:row>
    <x:row r="2875" spans="1:6" ht="20">
      <x:c r="A2875" s="323"/>
      <x:c r="B2875" s="322"/>
      <x:c r="C2875" s="322"/>
      <x:c r="D2875" s="322"/>
      <x:c r="E2875" s="324"/>
      <x:c r="F2875" s="322"/>
    </x:row>
    <x:row r="2876" spans="1:6" ht="20">
      <x:c r="A2876" s="323"/>
      <x:c r="B2876" s="322"/>
      <x:c r="C2876" s="322"/>
      <x:c r="D2876" s="322"/>
      <x:c r="E2876" s="324"/>
      <x:c r="F2876" s="322"/>
    </x:row>
    <x:row r="2877" spans="1:6" ht="20">
      <x:c r="A2877" s="323"/>
      <x:c r="B2877" s="322"/>
      <x:c r="C2877" s="322"/>
      <x:c r="D2877" s="322"/>
      <x:c r="E2877" s="324"/>
      <x:c r="F2877" s="322"/>
    </x:row>
    <x:row r="2878" spans="1:6" ht="20">
      <x:c r="A2878" s="323"/>
      <x:c r="B2878" s="322"/>
      <x:c r="C2878" s="322"/>
      <x:c r="D2878" s="322"/>
      <x:c r="E2878" s="324"/>
      <x:c r="F2878" s="322"/>
    </x:row>
    <x:row r="2879" spans="1:6" ht="20">
      <x:c r="A2879" s="323"/>
      <x:c r="B2879" s="322"/>
      <x:c r="C2879" s="322"/>
      <x:c r="D2879" s="322"/>
      <x:c r="E2879" s="324"/>
      <x:c r="F2879" s="322"/>
    </x:row>
    <x:row r="2880" spans="1:6" ht="20">
      <x:c r="A2880" s="323"/>
      <x:c r="B2880" s="322"/>
      <x:c r="C2880" s="322"/>
      <x:c r="D2880" s="322"/>
      <x:c r="E2880" s="324"/>
      <x:c r="F2880" s="322"/>
    </x:row>
    <x:row r="2881" spans="1:6" ht="20">
      <x:c r="A2881" s="323"/>
      <x:c r="B2881" s="322"/>
      <x:c r="C2881" s="322"/>
      <x:c r="D2881" s="322"/>
      <x:c r="E2881" s="324"/>
      <x:c r="F2881" s="322"/>
    </x:row>
    <x:row r="2882" spans="1:6" ht="20">
      <x:c r="A2882" s="323"/>
      <x:c r="B2882" s="322"/>
      <x:c r="C2882" s="322"/>
      <x:c r="D2882" s="322"/>
      <x:c r="E2882" s="324"/>
      <x:c r="F2882" s="322"/>
    </x:row>
    <x:row r="2883" spans="1:6" ht="20">
      <x:c r="A2883" s="323"/>
      <x:c r="B2883" s="322"/>
      <x:c r="C2883" s="322"/>
      <x:c r="D2883" s="322"/>
      <x:c r="E2883" s="324"/>
      <x:c r="F2883" s="322"/>
    </x:row>
    <x:row r="2884" spans="1:6" ht="20">
      <x:c r="A2884" s="323"/>
      <x:c r="B2884" s="322"/>
      <x:c r="C2884" s="322"/>
      <x:c r="D2884" s="322"/>
      <x:c r="E2884" s="324"/>
      <x:c r="F2884" s="322"/>
    </x:row>
    <x:row r="2885" spans="1:6" ht="20">
      <x:c r="A2885" s="323"/>
      <x:c r="B2885" s="322"/>
      <x:c r="C2885" s="322"/>
      <x:c r="D2885" s="322"/>
      <x:c r="E2885" s="324"/>
      <x:c r="F2885" s="322"/>
    </x:row>
    <x:row r="2886" spans="1:6" ht="20">
      <x:c r="A2886" s="323"/>
      <x:c r="B2886" s="322"/>
      <x:c r="C2886" s="322"/>
      <x:c r="D2886" s="322"/>
      <x:c r="E2886" s="324"/>
      <x:c r="F2886" s="322"/>
    </x:row>
    <x:row r="2887" spans="1:6" ht="20">
      <x:c r="A2887" s="323"/>
      <x:c r="B2887" s="322"/>
      <x:c r="C2887" s="322"/>
      <x:c r="D2887" s="322"/>
      <x:c r="E2887" s="324"/>
      <x:c r="F2887" s="322"/>
    </x:row>
    <x:row r="2888" spans="1:6" ht="20">
      <x:c r="A2888" s="323"/>
      <x:c r="B2888" s="322"/>
      <x:c r="C2888" s="322"/>
      <x:c r="D2888" s="322"/>
      <x:c r="E2888" s="324"/>
      <x:c r="F2888" s="322"/>
    </x:row>
    <x:row r="2889" spans="1:6" ht="20">
      <x:c r="A2889" s="323"/>
      <x:c r="B2889" s="322"/>
      <x:c r="C2889" s="322"/>
      <x:c r="D2889" s="322"/>
      <x:c r="E2889" s="324"/>
      <x:c r="F2889" s="322"/>
    </x:row>
    <x:row r="2890" spans="1:6" ht="20">
      <x:c r="A2890" s="323"/>
      <x:c r="B2890" s="322"/>
      <x:c r="C2890" s="322"/>
      <x:c r="D2890" s="322"/>
      <x:c r="E2890" s="324"/>
      <x:c r="F2890" s="322"/>
    </x:row>
    <x:row r="2891" spans="1:6" ht="20">
      <x:c r="A2891" s="323"/>
      <x:c r="B2891" s="322"/>
      <x:c r="C2891" s="322"/>
      <x:c r="D2891" s="322"/>
      <x:c r="E2891" s="324"/>
      <x:c r="F2891" s="322"/>
    </x:row>
    <x:row r="2892" spans="1:6" ht="20">
      <x:c r="A2892" s="323"/>
      <x:c r="B2892" s="322"/>
      <x:c r="C2892" s="322"/>
      <x:c r="D2892" s="322"/>
      <x:c r="E2892" s="324"/>
      <x:c r="F2892" s="322"/>
    </x:row>
    <x:row r="2893" spans="1:6" ht="20">
      <x:c r="A2893" s="323"/>
      <x:c r="B2893" s="322"/>
      <x:c r="C2893" s="322"/>
      <x:c r="D2893" s="322"/>
      <x:c r="E2893" s="324"/>
      <x:c r="F2893" s="322"/>
    </x:row>
    <x:row r="2894" spans="1:6" ht="20">
      <x:c r="A2894" s="323"/>
      <x:c r="B2894" s="322"/>
      <x:c r="C2894" s="322"/>
      <x:c r="D2894" s="322"/>
      <x:c r="E2894" s="324"/>
      <x:c r="F2894" s="322"/>
    </x:row>
    <x:row r="2895" spans="1:6" ht="20">
      <x:c r="A2895" s="323"/>
      <x:c r="B2895" s="322"/>
      <x:c r="C2895" s="322"/>
      <x:c r="D2895" s="322"/>
      <x:c r="E2895" s="324"/>
      <x:c r="F2895" s="322"/>
    </x:row>
    <x:row r="2896" spans="1:6" ht="20">
      <x:c r="A2896" s="323"/>
      <x:c r="B2896" s="322"/>
      <x:c r="C2896" s="322"/>
      <x:c r="D2896" s="322"/>
      <x:c r="E2896" s="324"/>
      <x:c r="F2896" s="322"/>
    </x:row>
    <x:row r="2897" spans="1:6" ht="20">
      <x:c r="A2897" s="323"/>
      <x:c r="B2897" s="322"/>
      <x:c r="C2897" s="322"/>
      <x:c r="D2897" s="322"/>
      <x:c r="E2897" s="324"/>
      <x:c r="F2897" s="322"/>
    </x:row>
    <x:row r="2898" spans="1:6" ht="20">
      <x:c r="A2898" s="323"/>
      <x:c r="B2898" s="322"/>
      <x:c r="C2898" s="322"/>
      <x:c r="D2898" s="322"/>
      <x:c r="E2898" s="324"/>
      <x:c r="F2898" s="322"/>
    </x:row>
    <x:row r="2899" spans="1:6" ht="20">
      <x:c r="A2899" s="323"/>
      <x:c r="B2899" s="322"/>
      <x:c r="C2899" s="322"/>
      <x:c r="D2899" s="322"/>
      <x:c r="E2899" s="324"/>
      <x:c r="F2899" s="322"/>
    </x:row>
    <x:row r="2900" spans="1:6" ht="20">
      <x:c r="A2900" s="323"/>
      <x:c r="B2900" s="322"/>
      <x:c r="C2900" s="322"/>
      <x:c r="D2900" s="322"/>
      <x:c r="E2900" s="324"/>
      <x:c r="F2900" s="322"/>
    </x:row>
    <x:row r="2901" spans="1:6" ht="20">
      <x:c r="A2901" s="323"/>
      <x:c r="B2901" s="322"/>
      <x:c r="C2901" s="322"/>
      <x:c r="D2901" s="322"/>
      <x:c r="E2901" s="324"/>
      <x:c r="F2901" s="322"/>
    </x:row>
    <x:row r="2902" spans="1:6" ht="20">
      <x:c r="A2902" s="323"/>
      <x:c r="B2902" s="322"/>
      <x:c r="C2902" s="322"/>
      <x:c r="D2902" s="322"/>
      <x:c r="E2902" s="324"/>
      <x:c r="F2902" s="322"/>
    </x:row>
    <x:row r="2903" spans="1:6" ht="20">
      <x:c r="A2903" s="323"/>
      <x:c r="B2903" s="322"/>
      <x:c r="C2903" s="322"/>
      <x:c r="D2903" s="322"/>
      <x:c r="E2903" s="324"/>
      <x:c r="F2903" s="322"/>
    </x:row>
    <x:row r="2904" spans="1:6" ht="20">
      <x:c r="A2904" s="323"/>
      <x:c r="B2904" s="322"/>
      <x:c r="C2904" s="322"/>
      <x:c r="D2904" s="322"/>
      <x:c r="E2904" s="324"/>
      <x:c r="F2904" s="322"/>
    </x:row>
    <x:row r="2905" spans="1:6" ht="20">
      <x:c r="A2905" s="323"/>
      <x:c r="B2905" s="322"/>
      <x:c r="C2905" s="322"/>
      <x:c r="D2905" s="322"/>
      <x:c r="E2905" s="324"/>
      <x:c r="F2905" s="322"/>
    </x:row>
    <x:row r="2906" spans="1:6" ht="20">
      <x:c r="A2906" s="323"/>
      <x:c r="B2906" s="322"/>
      <x:c r="C2906" s="322"/>
      <x:c r="D2906" s="322"/>
      <x:c r="E2906" s="324"/>
      <x:c r="F2906" s="322"/>
    </x:row>
    <x:row r="2907" spans="1:6" ht="20">
      <x:c r="A2907" s="323"/>
      <x:c r="B2907" s="322"/>
      <x:c r="C2907" s="322"/>
      <x:c r="D2907" s="322"/>
      <x:c r="E2907" s="324"/>
      <x:c r="F2907" s="322"/>
    </x:row>
    <x:row r="2908" spans="1:6" ht="20">
      <x:c r="A2908" s="323"/>
      <x:c r="B2908" s="322"/>
      <x:c r="C2908" s="322"/>
      <x:c r="D2908" s="322"/>
      <x:c r="E2908" s="324"/>
      <x:c r="F2908" s="322"/>
    </x:row>
    <x:row r="2909" spans="1:6" ht="20">
      <x:c r="A2909" s="323"/>
      <x:c r="B2909" s="322"/>
      <x:c r="C2909" s="322"/>
      <x:c r="D2909" s="322"/>
      <x:c r="E2909" s="324"/>
      <x:c r="F2909" s="322"/>
    </x:row>
    <x:row r="2910" spans="1:6" ht="20">
      <x:c r="A2910" s="323"/>
      <x:c r="B2910" s="322"/>
      <x:c r="C2910" s="322"/>
      <x:c r="D2910" s="322"/>
      <x:c r="E2910" s="324"/>
      <x:c r="F2910" s="322"/>
    </x:row>
    <x:row r="2911" spans="1:6" ht="20">
      <x:c r="A2911" s="323"/>
      <x:c r="B2911" s="322"/>
      <x:c r="C2911" s="322"/>
      <x:c r="D2911" s="322"/>
      <x:c r="E2911" s="324"/>
      <x:c r="F2911" s="322"/>
    </x:row>
    <x:row r="2912" spans="1:6" ht="20">
      <x:c r="A2912" s="323"/>
      <x:c r="B2912" s="322"/>
      <x:c r="C2912" s="322"/>
      <x:c r="D2912" s="322"/>
      <x:c r="E2912" s="324"/>
      <x:c r="F2912" s="322"/>
    </x:row>
    <x:row r="2913" spans="1:6" ht="20">
      <x:c r="A2913" s="323"/>
      <x:c r="B2913" s="322"/>
      <x:c r="C2913" s="322"/>
      <x:c r="D2913" s="322"/>
      <x:c r="E2913" s="324"/>
      <x:c r="F2913" s="322"/>
    </x:row>
    <x:row r="2914" spans="1:6" ht="20">
      <x:c r="A2914" s="323"/>
      <x:c r="B2914" s="322"/>
      <x:c r="C2914" s="322"/>
      <x:c r="D2914" s="322"/>
      <x:c r="E2914" s="324"/>
      <x:c r="F2914" s="322"/>
    </x:row>
    <x:row r="2915" spans="1:6" ht="20">
      <x:c r="A2915" s="323"/>
      <x:c r="B2915" s="322"/>
      <x:c r="C2915" s="322"/>
      <x:c r="D2915" s="322"/>
      <x:c r="E2915" s="324"/>
      <x:c r="F2915" s="322"/>
    </x:row>
    <x:row r="2916" spans="1:6" ht="20">
      <x:c r="A2916" s="323"/>
      <x:c r="B2916" s="322"/>
      <x:c r="C2916" s="322"/>
      <x:c r="D2916" s="322"/>
      <x:c r="E2916" s="324"/>
      <x:c r="F2916" s="322"/>
    </x:row>
    <x:row r="2917" spans="1:6" ht="20">
      <x:c r="A2917" s="323"/>
      <x:c r="B2917" s="322"/>
      <x:c r="C2917" s="322"/>
      <x:c r="D2917" s="322"/>
      <x:c r="E2917" s="324"/>
      <x:c r="F2917" s="322"/>
    </x:row>
    <x:row r="2918" spans="1:6" ht="20">
      <x:c r="A2918" s="323"/>
      <x:c r="B2918" s="322"/>
      <x:c r="C2918" s="322"/>
      <x:c r="D2918" s="322"/>
      <x:c r="E2918" s="324"/>
      <x:c r="F2918" s="322"/>
    </x:row>
    <x:row r="2919" spans="1:6" ht="20">
      <x:c r="A2919" s="323"/>
      <x:c r="B2919" s="322"/>
      <x:c r="C2919" s="322"/>
      <x:c r="D2919" s="322"/>
      <x:c r="E2919" s="324"/>
      <x:c r="F2919" s="322"/>
    </x:row>
    <x:row r="2920" spans="1:6" ht="20">
      <x:c r="A2920" s="323"/>
      <x:c r="B2920" s="322"/>
      <x:c r="C2920" s="322"/>
      <x:c r="D2920" s="322"/>
      <x:c r="E2920" s="324"/>
      <x:c r="F2920" s="322"/>
    </x:row>
    <x:row r="2921" spans="1:6" ht="20">
      <x:c r="A2921" s="323"/>
      <x:c r="B2921" s="322"/>
      <x:c r="C2921" s="322"/>
      <x:c r="D2921" s="322"/>
      <x:c r="E2921" s="324"/>
      <x:c r="F2921" s="322"/>
    </x:row>
    <x:row r="2922" spans="1:6" ht="20">
      <x:c r="A2922" s="323"/>
      <x:c r="B2922" s="322"/>
      <x:c r="C2922" s="322"/>
      <x:c r="D2922" s="322"/>
      <x:c r="E2922" s="324"/>
      <x:c r="F2922" s="322"/>
    </x:row>
    <x:row r="2923" spans="1:6" ht="20">
      <x:c r="A2923" s="323"/>
      <x:c r="B2923" s="322"/>
      <x:c r="C2923" s="322"/>
      <x:c r="D2923" s="322"/>
      <x:c r="E2923" s="324"/>
      <x:c r="F2923" s="322"/>
    </x:row>
    <x:row r="2924" spans="1:6" ht="20">
      <x:c r="A2924" s="323"/>
      <x:c r="B2924" s="322"/>
      <x:c r="C2924" s="322"/>
      <x:c r="D2924" s="322"/>
      <x:c r="E2924" s="324"/>
      <x:c r="F2924" s="322"/>
    </x:row>
    <x:row r="2925" spans="1:6" ht="20">
      <x:c r="A2925" s="323"/>
      <x:c r="B2925" s="322"/>
      <x:c r="C2925" s="322"/>
      <x:c r="D2925" s="322"/>
      <x:c r="E2925" s="324"/>
      <x:c r="F2925" s="322"/>
    </x:row>
    <x:row r="2926" spans="1:6" ht="20">
      <x:c r="A2926" s="323"/>
      <x:c r="B2926" s="322"/>
      <x:c r="C2926" s="322"/>
      <x:c r="D2926" s="322"/>
      <x:c r="E2926" s="324"/>
      <x:c r="F2926" s="322"/>
    </x:row>
    <x:row r="2927" spans="1:6" ht="20">
      <x:c r="A2927" s="323"/>
      <x:c r="B2927" s="322"/>
      <x:c r="C2927" s="322"/>
      <x:c r="D2927" s="322"/>
      <x:c r="E2927" s="324"/>
      <x:c r="F2927" s="322"/>
    </x:row>
    <x:row r="2928" spans="1:6" ht="20">
      <x:c r="A2928" s="323"/>
      <x:c r="B2928" s="322"/>
      <x:c r="C2928" s="322"/>
      <x:c r="D2928" s="322"/>
      <x:c r="E2928" s="324"/>
      <x:c r="F2928" s="322"/>
    </x:row>
    <x:row r="2929" spans="1:6" ht="20">
      <x:c r="A2929" s="323"/>
      <x:c r="B2929" s="322"/>
      <x:c r="C2929" s="322"/>
      <x:c r="D2929" s="322"/>
      <x:c r="E2929" s="324"/>
      <x:c r="F2929" s="322"/>
    </x:row>
    <x:row r="2930" spans="1:6" ht="20">
      <x:c r="A2930" s="323"/>
      <x:c r="B2930" s="322"/>
      <x:c r="C2930" s="322"/>
      <x:c r="D2930" s="322"/>
      <x:c r="E2930" s="324"/>
      <x:c r="F2930" s="322"/>
    </x:row>
    <x:row r="2931" spans="1:6" ht="20">
      <x:c r="A2931" s="323"/>
      <x:c r="B2931" s="322"/>
      <x:c r="C2931" s="322"/>
      <x:c r="D2931" s="322"/>
      <x:c r="E2931" s="324"/>
      <x:c r="F2931" s="322"/>
    </x:row>
    <x:row r="2932" spans="1:6" ht="20">
      <x:c r="A2932" s="323"/>
      <x:c r="B2932" s="322"/>
      <x:c r="C2932" s="322"/>
      <x:c r="D2932" s="322"/>
      <x:c r="E2932" s="324"/>
      <x:c r="F2932" s="322"/>
    </x:row>
    <x:row r="2933" spans="1:6" ht="20">
      <x:c r="A2933" s="323"/>
      <x:c r="B2933" s="322"/>
      <x:c r="C2933" s="322"/>
      <x:c r="D2933" s="322"/>
      <x:c r="E2933" s="324"/>
      <x:c r="F2933" s="322"/>
    </x:row>
    <x:row r="2934" spans="1:6" ht="20">
      <x:c r="A2934" s="323"/>
      <x:c r="B2934" s="322"/>
      <x:c r="C2934" s="322"/>
      <x:c r="D2934" s="322"/>
      <x:c r="E2934" s="324"/>
      <x:c r="F2934" s="322"/>
    </x:row>
    <x:row r="2935" spans="1:6" ht="20">
      <x:c r="C2935" s="322"/>
    </x:row>
  </x:sheetData>
  <x:mergeCells count="3">
    <x:mergeCell ref="B1:I1"/>
    <x:mergeCell ref="D2:F2"/>
    <x:mergeCell ref="D3:F3"/>
  </x:mergeCells>
  <x:phoneticPr fontId="0" type="noConversion"/>
  <x:pageMargins left="0.5" right="0.5" top="0.95" bottom="0.5" header="0.5" footer="0.5"/>
  <x:pageSetup scale="43"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24"/>
  <x:sheetViews>
    <x:sheetView showGridLines="0" view="pageBreakPreview" topLeftCell="G1" zoomScale="80" zoomScaleNormal="75" zoomScaleSheetLayoutView="80" workbookViewId="0">
      <x:selection activeCell="J1" sqref="J1:AV1048576"/>
    </x:sheetView>
  </x:sheetViews>
  <x:sheetFormatPr defaultRowHeight="12.5"/>
  <x:cols>
    <x:col min="1" max="1" width="8.7265625" style="120"/>
    <x:col min="2" max="2" width="11.453125" style="197" customWidth="1"/>
    <x:col min="3" max="3" width="68.54296875" customWidth="1"/>
    <x:col min="4" max="8" width="23.1796875" customWidth="1"/>
    <x:col min="9" max="9" width="98.81640625" customWidth="1"/>
    <x:col min="10" max="10" width="1.81640625" customWidth="1"/>
    <x:col min="11" max="11" width="15.81640625" customWidth="1"/>
    <x:col min="12" max="12" width="15.54296875" customWidth="1"/>
    <x:col min="13" max="13" width="14.453125" bestFit="1" customWidth="1"/>
    <x:col min="14" max="14" width="15.453125" bestFit="1" customWidth="1"/>
  </x:cols>
  <x:sheetData>
    <x:row r="1" spans="1:14" ht="18">
      <x:c r="B1" s="907" t="str">
        <x:f>'Appendix A'!A3</x:f>
        <x:v>PPL Electric Utilities Corporation</x:v>
      </x:c>
      <x:c r="C1" s="948"/>
      <x:c r="D1" s="948"/>
      <x:c r="E1" s="948"/>
      <x:c r="F1" s="948"/>
      <x:c r="G1" s="948"/>
      <x:c r="H1" s="948"/>
      <x:c r="I1" s="949"/>
      <x:c r="K1" s="7"/>
    </x:row>
    <x:row r="2" spans="1:14" ht="18">
      <x:c r="B2" s="78"/>
      <x:c r="C2" s="343"/>
      <x:c r="D2" s="263"/>
      <x:c r="E2" s="263"/>
      <x:c r="F2" s="263"/>
      <x:c r="G2" s="263"/>
      <x:c r="H2" s="263"/>
      <x:c r="I2" s="153"/>
    </x:row>
    <x:row r="3" spans="1:14" ht="15.5">
      <x:c r="B3" s="928" t="s">
        <x:v>206</x:v>
      </x:c>
      <x:c r="C3" s="928"/>
      <x:c r="D3" s="928"/>
      <x:c r="E3" s="928"/>
      <x:c r="F3" s="928"/>
      <x:c r="G3" s="928"/>
      <x:c r="H3" s="928"/>
      <x:c r="I3" s="928"/>
    </x:row>
    <x:row r="4" spans="1:14" ht="15.5">
      <x:c r="B4" s="216"/>
    </x:row>
    <x:row r="6" spans="1:14" ht="15.5">
      <x:c r="F6" s="124"/>
      <x:c r="H6" s="124" t="s">
        <x:v>389</x:v>
      </x:c>
      <x:c r="I6" s="432"/>
    </x:row>
    <x:row r="7" spans="1:14" ht="13">
      <x:c r="E7" s="124" t="s">
        <x:v>600</x:v>
      </x:c>
      <x:c r="F7" s="124" t="s">
        <x:v>605</x:v>
      </x:c>
      <x:c r="G7" s="124" t="s">
        <x:v>607</x:v>
      </x:c>
      <x:c r="H7" s="124" t="s">
        <x:v>600</x:v>
      </x:c>
    </x:row>
    <x:row r="8" spans="1:14" ht="13">
      <x:c r="A8" s="593" t="s">
        <x:v>740</x:v>
      </x:c>
      <x:c r="E8" s="124" t="s">
        <x:v>606</x:v>
      </x:c>
      <x:c r="F8" s="124" t="s">
        <x:v>606</x:v>
      </x:c>
      <x:c r="G8" s="124" t="s">
        <x:v>606</x:v>
      </x:c>
      <x:c r="H8" s="124" t="s">
        <x:v>4</x:v>
      </x:c>
    </x:row>
    <x:row r="11" spans="1:14" ht="13">
      <x:c r="A11" s="120">
        <x:v>1</x:v>
      </x:c>
      <x:c r="C11" s="206" t="s">
        <x:v>602</x:v>
      </x:c>
      <x:c r="E11" s="194">
        <x:f>+F146</x:f>
        <x:v>-1238678900</x:v>
      </x:c>
      <x:c r="F11" s="194">
        <x:f>+G146</x:f>
        <x:v>0</x:v>
      </x:c>
      <x:c r="G11" s="194">
        <x:f>+H146</x:f>
        <x:v>-51775983</x:v>
      </x:c>
      <x:c r="H11" s="194"/>
      <x:c r="I11" t="s">
        <x:v>491</x:v>
      </x:c>
      <x:c r="K11" s="194"/>
      <x:c r="L11" s="194"/>
      <x:c r="M11" s="194"/>
      <x:c r="N11" s="194"/>
    </x:row>
    <x:row r="12" spans="1:14" ht="13">
      <x:c r="A12" s="120">
        <x:v>2</x:v>
      </x:c>
      <x:c r="C12" s="206" t="s">
        <x:v>603</x:v>
      </x:c>
      <x:c r="E12" s="194">
        <x:f>+F212</x:f>
        <x:v>-9843</x:v>
      </x:c>
      <x:c r="F12" s="194">
        <x:f>+G212</x:f>
        <x:v>-992816</x:v>
      </x:c>
      <x:c r="G12" s="194">
        <x:f>+H212</x:f>
        <x:v>5696845.7603289997</x:v>
      </x:c>
      <x:c r="H12" s="194"/>
      <x:c r="I12" t="s">
        <x:v>492</x:v>
      </x:c>
      <x:c r="K12" s="194"/>
      <x:c r="L12" s="194"/>
      <x:c r="M12" s="194"/>
      <x:c r="N12" s="194"/>
    </x:row>
    <x:row r="13" spans="1:14" ht="13">
      <x:c r="A13" s="120">
        <x:v>3</x:v>
      </x:c>
      <x:c r="C13" s="206" t="s">
        <x:v>601</x:v>
      </x:c>
      <x:c r="D13" s="120"/>
      <x:c r="E13" s="194">
        <x:f>+F80</x:f>
        <x:v>63030217</x:v>
      </x:c>
      <x:c r="F13" s="194">
        <x:f>G80</x:f>
        <x:v>0</x:v>
      </x:c>
      <x:c r="G13" s="194">
        <x:f>H80</x:f>
        <x:v>2794922</x:v>
      </x:c>
      <x:c r="H13" s="194"/>
      <x:c r="I13" t="s">
        <x:v>493</x:v>
      </x:c>
      <x:c r="K13" s="194"/>
      <x:c r="L13" s="194"/>
      <x:c r="M13" s="194"/>
      <x:c r="N13" s="194"/>
    </x:row>
    <x:row r="14" spans="1:14" ht="13">
      <x:c r="A14" s="120">
        <x:v>4</x:v>
      </x:c>
      <x:c r="C14" s="206" t="s">
        <x:v>425</x:v>
      </x:c>
      <x:c r="E14" s="194">
        <x:f>SUM(E11:E13)</x:f>
        <x:v>-1175658526</x:v>
      </x:c>
      <x:c r="F14" s="194">
        <x:f>SUM(F11:F13)</x:f>
        <x:v>-992816</x:v>
      </x:c>
      <x:c r="G14" s="194">
        <x:f>SUM(G11:G13)</x:f>
        <x:v>-43284215.239670999</x:v>
      </x:c>
      <x:c r="H14" s="194"/>
      <x:c r="I14" s="194" t="s">
        <x:v>495</x:v>
      </x:c>
      <x:c r="K14" s="194"/>
      <x:c r="L14" s="194"/>
      <x:c r="M14" s="194"/>
      <x:c r="N14" s="194"/>
    </x:row>
    <x:row r="15" spans="1:14" ht="13">
      <x:c r="A15" s="120">
        <x:v>5</x:v>
      </x:c>
      <x:c r="C15" s="206" t="s">
        <x:v>377</x:v>
      </x:c>
      <x:c r="G15" s="314">
        <x:f>'Appendix A'!H15</x:f>
        <x:v>9.1107031682305606E-2</x:v>
      </x:c>
    </x:row>
    <x:row r="16" spans="1:14" ht="13">
      <x:c r="A16" s="120">
        <x:v>6</x:v>
      </x:c>
      <x:c r="C16" s="206" t="s">
        <x:v>383</x:v>
      </x:c>
      <x:c r="F16" s="314">
        <x:f>'Appendix A'!H30</x:f>
        <x:v>0.63110533386552981</x:v>
      </x:c>
    </x:row>
    <x:row r="17" spans="1:11" ht="13">
      <x:c r="A17" s="120">
        <x:v>7</x:v>
      </x:c>
      <x:c r="C17" s="206" t="s">
        <x:v>4</x:v>
      </x:c>
      <x:c r="E17" s="194">
        <x:f>+E14</x:f>
        <x:v>-1175658526</x:v>
      </x:c>
      <x:c r="F17" s="194">
        <x:f>+F16*F14</x:f>
        <x:v>-626571.47314703988</x:v>
      </x:c>
      <x:c r="G17" s="194">
        <x:f>+G15*G14</x:f>
        <x:v>-3943496.3691844409</x:v>
      </x:c>
      <x:c r="H17" s="194">
        <x:f>SUM(E17:G17)</x:f>
        <x:v>-1180228593.8423316</x:v>
      </x:c>
      <x:c r="I17" s="302" t="s">
        <x:v>357</x:v>
      </x:c>
    </x:row>
    <x:row r="18" spans="1:11">
      <x:c r="E18" s="226" t="s">
        <x:v>496</x:v>
      </x:c>
      <x:c r="F18" s="226" t="s">
        <x:v>497</x:v>
      </x:c>
      <x:c r="G18" s="226" t="s">
        <x:v>497</x:v>
      </x:c>
    </x:row>
    <x:row r="19" spans="1:11">
      <x:c r="E19" s="226"/>
      <x:c r="F19" s="226"/>
      <x:c r="G19" s="226"/>
    </x:row>
    <x:row r="20" spans="1:11">
      <x:c r="B20"/>
    </x:row>
    <x:row r="22" spans="1:11" ht="13">
      <x:c r="B22" s="139" t="s">
        <x:v>498</x:v>
      </x:c>
    </x:row>
    <x:row r="23" spans="1:11" ht="13">
      <x:c r="B23" s="139" t="s">
        <x:v>499</x:v>
      </x:c>
    </x:row>
    <x:row r="24" spans="1:11" ht="15.5">
      <x:c r="C24" s="216"/>
      <x:c r="D24" s="216"/>
      <x:c r="E24" s="216"/>
      <x:c r="F24" s="216"/>
      <x:c r="G24" s="216"/>
      <x:c r="H24" s="216"/>
    </x:row>
    <x:row r="25" spans="1:11" ht="13">
      <x:c r="H25" s="206"/>
    </x:row>
    <x:row r="26" spans="1:11" ht="13">
      <x:c r="B26" s="213" t="s">
        <x:v>303</x:v>
      </x:c>
      <x:c r="C26" s="213"/>
      <x:c r="D26" s="213" t="s">
        <x:v>390</x:v>
      </x:c>
      <x:c r="E26" s="213" t="s">
        <x:v>286</x:v>
      </x:c>
      <x:c r="F26" s="213" t="s">
        <x:v>304</x:v>
      </x:c>
      <x:c r="G26" s="213" t="s">
        <x:v>302</x:v>
      </x:c>
      <x:c r="H26" s="213" t="s">
        <x:v>83</x:v>
      </x:c>
      <x:c r="I26" s="213" t="s">
        <x:v>305</x:v>
      </x:c>
    </x:row>
    <x:row r="27" spans="1:11" ht="13">
      <x:c r="E27" s="124" t="s">
        <x:v>354</x:v>
      </x:c>
      <x:c r="G27" s="124"/>
      <x:c r="H27" s="124"/>
    </x:row>
    <x:row r="28" spans="1:11" ht="13">
      <x:c r="B28" s="266" t="s">
        <x:v>741</x:v>
      </x:c>
      <x:c r="D28" s="124" t="s">
        <x:v>389</x:v>
      </x:c>
      <x:c r="E28" s="124" t="s">
        <x:v>355</x:v>
      </x:c>
      <x:c r="F28" s="124" t="s">
        <x:v>600</x:v>
      </x:c>
      <x:c r="G28" s="124" t="s">
        <x:v>605</x:v>
      </x:c>
      <x:c r="H28" s="124" t="s">
        <x:v>607</x:v>
      </x:c>
    </x:row>
    <x:row r="29" spans="1:11" ht="13">
      <x:c r="D29" s="124"/>
      <x:c r="E29" s="124" t="s">
        <x:v>606</x:v>
      </x:c>
      <x:c r="F29" s="124" t="s">
        <x:v>606</x:v>
      </x:c>
      <x:c r="G29" s="124" t="s">
        <x:v>606</x:v>
      </x:c>
      <x:c r="H29" s="124" t="s">
        <x:v>606</x:v>
      </x:c>
      <x:c r="I29" s="124" t="s">
        <x:v>279</x:v>
      </x:c>
    </x:row>
    <x:row r="30" spans="1:11" ht="16.5" customHeight="1">
      <x:c r="C30" s="127"/>
      <x:c r="D30" s="127"/>
      <x:c r="F30" s="237"/>
      <x:c r="G30" s="237"/>
      <x:c r="H30" s="237"/>
    </x:row>
    <x:row r="31" spans="1:11" ht="12.75" customHeight="1">
      <x:c r="A31" s="611" t="s">
        <x:v>740</x:v>
      </x:c>
      <x:c r="B31" s="950" t="s">
        <x:v>351</x:v>
      </x:c>
      <x:c r="C31" s="951"/>
      <x:c r="D31" s="214"/>
      <x:c r="E31" s="214"/>
      <x:c r="F31" s="214"/>
      <x:c r="G31" s="214"/>
      <x:c r="H31" s="214"/>
      <x:c r="I31" s="863"/>
    </x:row>
    <x:row r="32" spans="1:11" ht="25.5">
      <x:c r="A32" s="120">
        <x:v>1</x:v>
      </x:c>
      <x:c r="B32" s="485" t="s">
        <x:v>942</x:v>
      </x:c>
      <x:c r="C32" s="684"/>
      <x:c r="D32" s="685">
        <x:f t="shared" ref="D32:D57" si="0">SUM(E32:H32)</x:f>
        <x:v>77082</x:v>
      </x:c>
      <x:c r="E32" s="685"/>
      <x:c r="F32" s="685">
        <x:v>47200</x:v>
      </x:c>
      <x:c r="G32" s="685"/>
      <x:c r="H32" s="685">
        <x:v>29882</x:v>
      </x:c>
      <x:c r="I32" s="864" t="s">
        <x:v>1080</x:v>
      </x:c>
      <x:c r="K32" s="582"/>
    </x:row>
    <x:row r="33" spans="1:13" ht="25">
      <x:c r="A33" s="120">
        <x:v>2</x:v>
      </x:c>
      <x:c r="B33" s="485" t="s">
        <x:v>943</x:v>
      </x:c>
      <x:c r="C33" s="684"/>
      <x:c r="D33" s="685">
        <x:f t="shared" si="0"/>
        <x:v>29542</x:v>
      </x:c>
      <x:c r="E33" s="685"/>
      <x:c r="F33" s="685">
        <x:v>18090</x:v>
      </x:c>
      <x:c r="G33" s="685"/>
      <x:c r="H33" s="685">
        <x:v>11452</x:v>
      </x:c>
      <x:c r="I33" s="864" t="s">
        <x:v>1030</x:v>
      </x:c>
    </x:row>
    <x:row r="34" spans="1:13" ht="37.5">
      <x:c r="A34" s="120">
        <x:v>3</x:v>
      </x:c>
      <x:c r="B34" s="485" t="s">
        <x:v>944</x:v>
      </x:c>
      <x:c r="C34" s="686"/>
      <x:c r="D34" s="685">
        <x:f t="shared" si="0"/>
        <x:v>152838874</x:v>
      </x:c>
      <x:c r="E34" s="685">
        <x:v>65321243</x:v>
      </x:c>
      <x:c r="F34" s="685">
        <x:v>87621953</x:v>
      </x:c>
      <x:c r="G34" s="685">
        <x:v>0</x:v>
      </x:c>
      <x:c r="H34" s="685">
        <x:v>-104322</x:v>
      </x:c>
      <x:c r="I34" s="864" t="s">
        <x:v>945</x:v>
      </x:c>
    </x:row>
    <x:row r="35" spans="1:13" ht="25">
      <x:c r="A35" s="120">
        <x:v>4</x:v>
      </x:c>
      <x:c r="B35" s="485" t="s">
        <x:v>946</x:v>
      </x:c>
      <x:c r="C35" s="684"/>
      <x:c r="D35" s="685">
        <x:f t="shared" si="0"/>
        <x:v>121425459</x:v>
      </x:c>
      <x:c r="E35" s="685">
        <x:v>120856139</x:v>
      </x:c>
      <x:c r="F35" s="685"/>
      <x:c r="G35" s="685"/>
      <x:c r="H35" s="685">
        <x:v>569320</x:v>
      </x:c>
      <x:c r="I35" s="865" t="s">
        <x:v>947</x:v>
      </x:c>
      <x:c r="L35" s="823"/>
    </x:row>
    <x:row r="36" spans="1:13" ht="25">
      <x:c r="A36" s="120">
        <x:v>5</x:v>
      </x:c>
      <x:c r="B36" s="485" t="s">
        <x:v>1031</x:v>
      </x:c>
      <x:c r="C36" s="684"/>
      <x:c r="D36" s="685">
        <x:f t="shared" si="0"/>
        <x:v>21915205</x:v>
      </x:c>
      <x:c r="E36" s="685"/>
      <x:c r="F36" s="685">
        <x:v>21915205</x:v>
      </x:c>
      <x:c r="G36" s="685"/>
      <x:c r="H36" s="685"/>
      <x:c r="I36" s="865" t="s">
        <x:v>948</x:v>
      </x:c>
      <x:c r="L36" s="823"/>
      <x:c r="M36" s="587"/>
    </x:row>
    <x:row r="37" spans="1:13" ht="25">
      <x:c r="A37" s="120">
        <x:v>6</x:v>
      </x:c>
      <x:c r="B37" s="485" t="s">
        <x:v>1032</x:v>
      </x:c>
      <x:c r="C37" s="684"/>
      <x:c r="D37" s="685">
        <x:f t="shared" si="0"/>
        <x:v>3412830</x:v>
      </x:c>
      <x:c r="E37" s="685">
        <x:v>3412830</x:v>
      </x:c>
      <x:c r="F37" s="685"/>
      <x:c r="G37" s="685"/>
      <x:c r="H37" s="685"/>
      <x:c r="I37" s="865" t="s">
        <x:v>1033</x:v>
      </x:c>
      <x:c r="L37" s="823"/>
    </x:row>
    <x:row r="38" spans="1:13" ht="37.5">
      <x:c r="A38" s="120">
        <x:v>7</x:v>
      </x:c>
      <x:c r="B38" s="485" t="s">
        <x:v>949</x:v>
      </x:c>
      <x:c r="C38" s="684"/>
      <x:c r="D38" s="685">
        <x:f>SUM(E38:H38)</x:f>
        <x:v>-86468606</x:v>
      </x:c>
      <x:c r="E38" s="685">
        <x:v>-43252088</x:v>
      </x:c>
      <x:c r="F38" s="685">
        <x:v>-43216518</x:v>
      </x:c>
      <x:c r="G38" s="685"/>
      <x:c r="H38" s="685">
        <x:v>0</x:v>
      </x:c>
      <x:c r="I38" s="865" t="s">
        <x:v>950</x:v>
      </x:c>
      <x:c r="L38" s="823"/>
      <x:c r="M38" s="587"/>
    </x:row>
    <x:row r="39" spans="1:13" ht="37.5">
      <x:c r="A39" s="120">
        <x:v>8</x:v>
      </x:c>
      <x:c r="B39" s="542" t="s">
        <x:v>951</x:v>
      </x:c>
      <x:c r="C39" s="548"/>
      <x:c r="D39" s="685">
        <x:f>SUM(E39:H39)</x:f>
        <x:v>55131840</x:v>
      </x:c>
      <x:c r="E39" s="685">
        <x:v>18975528</x:v>
      </x:c>
      <x:c r="F39" s="685">
        <x:v>36156312</x:v>
      </x:c>
      <x:c r="G39" s="685"/>
      <x:c r="H39" s="685"/>
      <x:c r="I39" s="865" t="s">
        <x:v>1034</x:v>
      </x:c>
      <x:c r="L39" s="823"/>
    </x:row>
    <x:row r="40" spans="1:13" ht="13">
      <x:c r="A40" s="120">
        <x:v>9</x:v>
      </x:c>
      <x:c r="B40" s="485" t="s">
        <x:v>1035</x:v>
      </x:c>
      <x:c r="C40" s="684"/>
      <x:c r="D40" s="685">
        <x:f t="shared" si="0"/>
        <x:v>33358416</x:v>
      </x:c>
      <x:c r="E40" s="685">
        <x:v>33358416</x:v>
      </x:c>
      <x:c r="F40" s="685"/>
      <x:c r="G40" s="685"/>
      <x:c r="H40" s="685"/>
      <x:c r="I40" s="864" t="s">
        <x:v>952</x:v>
      </x:c>
      <x:c r="K40" s="582"/>
      <x:c r="L40" s="823"/>
    </x:row>
    <x:row r="41" spans="1:13">
      <x:c r="A41" s="120">
        <x:v>10</x:v>
      </x:c>
      <x:c r="B41" s="485" t="s">
        <x:v>953</x:v>
      </x:c>
      <x:c r="C41" s="684"/>
      <x:c r="D41" s="685">
        <x:f t="shared" si="0"/>
        <x:v>13978312</x:v>
      </x:c>
      <x:c r="E41" s="685">
        <x:v>13978312</x:v>
      </x:c>
      <x:c r="F41" s="685"/>
      <x:c r="G41" s="685"/>
      <x:c r="H41" s="685"/>
      <x:c r="I41" s="864" t="s">
        <x:v>954</x:v>
      </x:c>
      <x:c r="L41" s="823"/>
    </x:row>
    <x:row r="42" spans="1:13">
      <x:c r="A42" s="120">
        <x:v>11</x:v>
      </x:c>
      <x:c r="B42" s="485" t="s">
        <x:v>956</x:v>
      </x:c>
      <x:c r="C42" s="684"/>
      <x:c r="D42" s="685">
        <x:f t="shared" si="0"/>
        <x:v>1613330</x:v>
      </x:c>
      <x:c r="E42" s="685"/>
      <x:c r="F42" s="685"/>
      <x:c r="G42" s="685"/>
      <x:c r="H42" s="685">
        <x:v>1613330</x:v>
      </x:c>
      <x:c r="I42" s="864" t="s">
        <x:v>955</x:v>
      </x:c>
      <x:c r="L42" s="823"/>
    </x:row>
    <x:row r="43" spans="1:13">
      <x:c r="A43" s="120">
        <x:v>12</x:v>
      </x:c>
      <x:c r="B43" s="485" t="s">
        <x:v>957</x:v>
      </x:c>
      <x:c r="C43" s="684"/>
      <x:c r="D43" s="685">
        <x:f t="shared" si="0"/>
        <x:v>280552</x:v>
      </x:c>
      <x:c r="E43" s="685"/>
      <x:c r="F43" s="685"/>
      <x:c r="G43" s="685"/>
      <x:c r="H43" s="685">
        <x:v>280552</x:v>
      </x:c>
      <x:c r="I43" s="864" t="s">
        <x:v>955</x:v>
      </x:c>
      <x:c r="L43" s="823"/>
    </x:row>
    <x:row r="44" spans="1:13">
      <x:c r="A44" s="120">
        <x:v>13</x:v>
      </x:c>
      <x:c r="B44" s="485" t="s">
        <x:v>1071</x:v>
      </x:c>
      <x:c r="C44" s="684"/>
      <x:c r="D44" s="685">
        <x:f t="shared" si="0"/>
        <x:v>450507</x:v>
      </x:c>
      <x:c r="E44" s="685">
        <x:v>450507</x:v>
      </x:c>
      <x:c r="F44" s="685"/>
      <x:c r="G44" s="685"/>
      <x:c r="H44" s="685"/>
      <x:c r="I44" s="864" t="s">
        <x:v>1081</x:v>
      </x:c>
      <x:c r="L44" s="823"/>
    </x:row>
    <x:row r="45" spans="1:13" ht="16.399999999999999" customHeight="1">
      <x:c r="A45" s="120">
        <x:v>14</x:v>
      </x:c>
      <x:c r="B45" s="485" t="s">
        <x:v>958</x:v>
      </x:c>
      <x:c r="C45" s="684"/>
      <x:c r="D45" s="685">
        <x:f t="shared" si="0"/>
        <x:v>2640796</x:v>
      </x:c>
      <x:c r="E45" s="685">
        <x:v>2640796</x:v>
      </x:c>
      <x:c r="F45" s="685"/>
      <x:c r="G45" s="685"/>
      <x:c r="H45" s="685"/>
      <x:c r="I45" s="864" t="s">
        <x:v>959</x:v>
      </x:c>
      <x:c r="L45" s="823"/>
    </x:row>
    <x:row r="46" spans="1:13">
      <x:c r="A46" s="120">
        <x:v>15</x:v>
      </x:c>
      <x:c r="B46" s="485" t="s">
        <x:v>960</x:v>
      </x:c>
      <x:c r="C46" s="684"/>
      <x:c r="D46" s="685">
        <x:f t="shared" si="0"/>
        <x:v>2228092</x:v>
      </x:c>
      <x:c r="E46" s="685">
        <x:v>2228092</x:v>
      </x:c>
      <x:c r="F46" s="685"/>
      <x:c r="G46" s="685"/>
      <x:c r="H46" s="685"/>
      <x:c r="I46" s="865" t="s">
        <x:v>961</x:v>
      </x:c>
      <x:c r="L46" s="823"/>
    </x:row>
    <x:row r="47" spans="1:13">
      <x:c r="A47" s="120">
        <x:v>16</x:v>
      </x:c>
      <x:c r="B47" s="485" t="s">
        <x:v>962</x:v>
      </x:c>
      <x:c r="C47" s="684"/>
      <x:c r="D47" s="685">
        <x:f t="shared" si="0"/>
        <x:v>460482</x:v>
      </x:c>
      <x:c r="E47" s="685">
        <x:v>460482</x:v>
      </x:c>
      <x:c r="F47" s="685"/>
      <x:c r="G47" s="687"/>
      <x:c r="H47" s="685"/>
      <x:c r="I47" s="864" t="s">
        <x:v>952</x:v>
      </x:c>
      <x:c r="L47" s="823"/>
    </x:row>
    <x:row r="48" spans="1:13">
      <x:c r="A48" s="120">
        <x:v>17</x:v>
      </x:c>
      <x:c r="B48" s="485" t="s">
        <x:v>963</x:v>
      </x:c>
      <x:c r="C48" s="684"/>
      <x:c r="D48" s="685">
        <x:f t="shared" si="0"/>
        <x:v>3367499</x:v>
      </x:c>
      <x:c r="E48" s="685">
        <x:v>3367499</x:v>
      </x:c>
      <x:c r="F48" s="685"/>
      <x:c r="G48" s="685"/>
      <x:c r="H48" s="685"/>
      <x:c r="I48" s="864" t="s">
        <x:v>964</x:v>
      </x:c>
      <x:c r="L48" s="823"/>
    </x:row>
    <x:row r="49" spans="1:13">
      <x:c r="A49" s="120">
        <x:v>18</x:v>
      </x:c>
      <x:c r="B49" s="485" t="s">
        <x:v>1072</x:v>
      </x:c>
      <x:c r="C49" s="684"/>
      <x:c r="D49" s="685">
        <x:f t="shared" si="0"/>
        <x:v>577818</x:v>
      </x:c>
      <x:c r="E49" s="685">
        <x:v>577818</x:v>
      </x:c>
      <x:c r="F49" s="685"/>
      <x:c r="G49" s="685"/>
      <x:c r="H49" s="685"/>
      <x:c r="I49" s="864" t="s">
        <x:v>965</x:v>
      </x:c>
      <x:c r="L49" s="823"/>
      <x:c r="M49" s="587"/>
    </x:row>
    <x:row r="50" spans="1:13">
      <x:c r="A50" s="120">
        <x:v>19</x:v>
      </x:c>
      <x:c r="B50" s="485" t="s">
        <x:v>1073</x:v>
      </x:c>
      <x:c r="C50" s="684"/>
      <x:c r="D50" s="685">
        <x:f t="shared" si="0"/>
        <x:v>14115730</x:v>
      </x:c>
      <x:c r="E50" s="685">
        <x:v>14115730</x:v>
      </x:c>
      <x:c r="F50" s="685"/>
      <x:c r="G50" s="685"/>
      <x:c r="H50" s="685"/>
      <x:c r="I50" s="865" t="s">
        <x:v>965</x:v>
      </x:c>
      <x:c r="L50" s="823"/>
      <x:c r="M50" s="823"/>
    </x:row>
    <x:row r="51" spans="1:13">
      <x:c r="A51" s="120">
        <x:v>20</x:v>
      </x:c>
      <x:c r="B51" s="485" t="s">
        <x:v>1074</x:v>
      </x:c>
      <x:c r="C51" s="515"/>
      <x:c r="D51" s="685">
        <x:f t="shared" si="0"/>
        <x:v>1462971</x:v>
      </x:c>
      <x:c r="E51" s="685">
        <x:v>1462971</x:v>
      </x:c>
      <x:c r="F51" s="685"/>
      <x:c r="G51" s="685"/>
      <x:c r="H51" s="685"/>
      <x:c r="I51" s="865" t="s">
        <x:v>965</x:v>
      </x:c>
      <x:c r="L51" s="823"/>
    </x:row>
    <x:row r="52" spans="1:13" ht="12.75" customHeight="1">
      <x:c r="A52" s="120">
        <x:v>21</x:v>
      </x:c>
      <x:c r="B52" s="485" t="s">
        <x:v>966</x:v>
      </x:c>
      <x:c r="C52" s="515"/>
      <x:c r="D52" s="685">
        <x:f t="shared" si="0"/>
        <x:v>1870229</x:v>
      </x:c>
      <x:c r="E52" s="685">
        <x:v>1870229</x:v>
      </x:c>
      <x:c r="F52" s="685"/>
      <x:c r="G52" s="685"/>
      <x:c r="H52" s="685"/>
      <x:c r="I52" s="865" t="s">
        <x:v>965</x:v>
      </x:c>
    </x:row>
    <x:row r="53" spans="1:13">
      <x:c r="A53" s="120">
        <x:v>22</x:v>
      </x:c>
      <x:c r="B53" s="485" t="s">
        <x:v>1075</x:v>
      </x:c>
      <x:c r="C53" s="535"/>
      <x:c r="D53" s="685">
        <x:f t="shared" si="0"/>
        <x:v>4155510</x:v>
      </x:c>
      <x:c r="E53" s="685">
        <x:v>4155510</x:v>
      </x:c>
      <x:c r="F53" s="685"/>
      <x:c r="G53" s="685"/>
      <x:c r="H53" s="685"/>
      <x:c r="I53" s="865" t="s">
        <x:v>967</x:v>
      </x:c>
    </x:row>
    <x:row r="54" spans="1:13" ht="12.75" customHeight="1">
      <x:c r="A54" s="120">
        <x:v>23</x:v>
      </x:c>
      <x:c r="B54" s="485" t="s">
        <x:v>1076</x:v>
      </x:c>
      <x:c r="C54" s="535"/>
      <x:c r="D54" s="685">
        <x:f t="shared" si="0"/>
        <x:v>331720</x:v>
      </x:c>
      <x:c r="E54" s="685"/>
      <x:c r="F54" s="685"/>
      <x:c r="G54" s="685"/>
      <x:c r="H54" s="685">
        <x:v>331720</x:v>
      </x:c>
      <x:c r="I54" s="865" t="s">
        <x:v>955</x:v>
      </x:c>
    </x:row>
    <x:row r="55" spans="1:13" ht="25">
      <x:c r="A55" s="120">
        <x:v>24</x:v>
      </x:c>
      <x:c r="B55" s="485" t="s">
        <x:v>1077</x:v>
      </x:c>
      <x:c r="C55" s="535"/>
      <x:c r="D55" s="685">
        <x:f t="shared" si="0"/>
        <x:v>371479</x:v>
      </x:c>
      <x:c r="E55" s="685">
        <x:v>371479</x:v>
      </x:c>
      <x:c r="F55" s="685"/>
      <x:c r="G55" s="685"/>
      <x:c r="H55" s="685"/>
      <x:c r="I55" s="865" t="s">
        <x:v>1082</x:v>
      </x:c>
    </x:row>
    <x:row r="56" spans="1:13">
      <x:c r="A56" s="120">
        <x:v>25</x:v>
      </x:c>
      <x:c r="B56" s="485" t="s">
        <x:v>1036</x:v>
      </x:c>
      <x:c r="C56" s="535"/>
      <x:c r="D56" s="685">
        <x:f t="shared" si="0"/>
        <x:v>18046</x:v>
      </x:c>
      <x:c r="E56" s="685">
        <x:v>18046</x:v>
      </x:c>
      <x:c r="F56" s="685"/>
      <x:c r="G56" s="685"/>
      <x:c r="H56" s="685"/>
      <x:c r="I56" s="865" t="s">
        <x:v>1037</x:v>
      </x:c>
    </x:row>
    <x:row r="57" spans="1:13">
      <x:c r="A57" s="120">
        <x:v>26</x:v>
      </x:c>
      <x:c r="B57" s="485" t="s">
        <x:v>1078</x:v>
      </x:c>
      <x:c r="C57" s="535"/>
      <x:c r="D57" s="685">
        <x:f t="shared" si="0"/>
        <x:v>4875587</x:v>
      </x:c>
      <x:c r="E57" s="685"/>
      <x:c r="F57" s="685">
        <x:v>4875587</x:v>
      </x:c>
      <x:c r="G57" s="685"/>
      <x:c r="H57" s="685"/>
      <x:c r="I57" s="865" t="s">
        <x:v>1038</x:v>
      </x:c>
    </x:row>
    <x:row r="58" spans="1:13" ht="50">
      <x:c r="A58" s="120">
        <x:v>27</x:v>
      </x:c>
      <x:c r="B58" s="542" t="s">
        <x:v>1039</x:v>
      </x:c>
      <x:c r="C58" s="548"/>
      <x:c r="D58" s="685">
        <x:f>SUM(E58:H58)</x:f>
        <x:v>23930306</x:v>
      </x:c>
      <x:c r="E58" s="685">
        <x:v>23930306</x:v>
      </x:c>
      <x:c r="F58" s="685"/>
      <x:c r="G58" s="685"/>
      <x:c r="H58" s="685"/>
      <x:c r="I58" s="865" t="s">
        <x:v>1040</x:v>
      </x:c>
      <x:c r="M58" s="194"/>
    </x:row>
    <x:row r="59" spans="1:13" ht="37.5">
      <x:c r="A59" s="120">
        <x:v>28</x:v>
      </x:c>
      <x:c r="B59" s="542" t="s">
        <x:v>1079</x:v>
      </x:c>
      <x:c r="C59" s="548"/>
      <x:c r="D59" s="685">
        <x:f>SUM(E59:H59)</x:f>
        <x:v>83113</x:v>
      </x:c>
      <x:c r="E59" s="685"/>
      <x:c r="F59" s="685">
        <x:v>83113</x:v>
      </x:c>
      <x:c r="G59" s="685"/>
      <x:c r="H59" s="685"/>
      <x:c r="I59" s="865" t="s">
        <x:v>1083</x:v>
      </x:c>
      <x:c r="M59" s="194"/>
    </x:row>
    <x:row r="60" spans="1:13" ht="25">
      <x:c r="A60" s="120">
        <x:v>29</x:v>
      </x:c>
      <x:c r="B60" s="542" t="s">
        <x:v>1041</x:v>
      </x:c>
      <x:c r="C60" s="548"/>
      <x:c r="D60" s="685">
        <x:f>SUM(E60:H60)</x:f>
        <x:v>9843</x:v>
      </x:c>
      <x:c r="E60" s="685"/>
      <x:c r="F60" s="685">
        <x:v>9843</x:v>
      </x:c>
      <x:c r="G60" s="685"/>
      <x:c r="H60" s="685"/>
      <x:c r="I60" s="865" t="s">
        <x:v>1084</x:v>
      </x:c>
      <x:c r="M60" s="194"/>
    </x:row>
    <x:row r="61" spans="1:13" ht="25">
      <x:c r="A61" s="120">
        <x:v>30</x:v>
      </x:c>
      <x:c r="B61" s="542" t="s">
        <x:v>1042</x:v>
      </x:c>
      <x:c r="C61" s="541"/>
      <x:c r="D61" s="722">
        <x:f t="shared" ref="D61:D76" si="1">SUM(E61:H61)</x:f>
        <x:v>3772</x:v>
      </x:c>
      <x:c r="E61" s="685"/>
      <x:c r="F61" s="685">
        <x:v>3772</x:v>
      </x:c>
      <x:c r="G61" s="685"/>
      <x:c r="H61" s="685"/>
      <x:c r="I61" s="864" t="s">
        <x:v>1085</x:v>
      </x:c>
      <x:c r="M61" s="194"/>
    </x:row>
    <x:row r="62" spans="1:13">
      <x:c r="A62" s="120">
        <x:v>31</x:v>
      </x:c>
      <x:c r="B62" s="542"/>
      <x:c r="C62" s="541"/>
      <x:c r="D62" s="722">
        <x:f t="shared" si="1"/>
        <x:v>0</x:v>
      </x:c>
      <x:c r="E62" s="685"/>
      <x:c r="F62" s="685"/>
      <x:c r="G62" s="685"/>
      <x:c r="H62" s="685"/>
      <x:c r="I62" s="864"/>
      <x:c r="M62" s="194"/>
    </x:row>
    <x:row r="63" spans="1:13">
      <x:c r="A63" s="120">
        <x:v>32</x:v>
      </x:c>
      <x:c r="B63" s="542"/>
      <x:c r="C63" s="541"/>
      <x:c r="D63" s="722">
        <x:f t="shared" si="1"/>
        <x:v>0</x:v>
      </x:c>
      <x:c r="E63" s="685"/>
      <x:c r="F63" s="685"/>
      <x:c r="G63" s="685"/>
      <x:c r="H63" s="685"/>
      <x:c r="I63" s="864"/>
      <x:c r="M63" s="194"/>
    </x:row>
    <x:row r="64" spans="1:13">
      <x:c r="A64" s="120">
        <x:v>33</x:v>
      </x:c>
      <x:c r="B64" s="542"/>
      <x:c r="C64" s="541"/>
      <x:c r="D64" s="722">
        <x:f t="shared" si="1"/>
        <x:v>0</x:v>
      </x:c>
      <x:c r="E64" s="685"/>
      <x:c r="F64" s="685"/>
      <x:c r="G64" s="685"/>
      <x:c r="H64" s="685"/>
      <x:c r="I64" s="864"/>
      <x:c r="M64" s="194"/>
    </x:row>
    <x:row r="65" spans="1:13">
      <x:c r="A65" s="120">
        <x:v>34</x:v>
      </x:c>
      <x:c r="B65" s="542"/>
      <x:c r="C65" s="541"/>
      <x:c r="D65" s="722">
        <x:f t="shared" si="1"/>
        <x:v>0</x:v>
      </x:c>
      <x:c r="E65" s="685"/>
      <x:c r="F65" s="685"/>
      <x:c r="G65" s="685"/>
      <x:c r="H65" s="685"/>
      <x:c r="I65" s="864"/>
      <x:c r="M65" s="194"/>
    </x:row>
    <x:row r="66" spans="1:13">
      <x:c r="A66" s="120">
        <x:v>35</x:v>
      </x:c>
      <x:c r="B66" s="542"/>
      <x:c r="C66" s="541"/>
      <x:c r="D66" s="722">
        <x:f t="shared" si="1"/>
        <x:v>0</x:v>
      </x:c>
      <x:c r="E66" s="685"/>
      <x:c r="F66" s="685"/>
      <x:c r="G66" s="685"/>
      <x:c r="H66" s="685"/>
      <x:c r="I66" s="864"/>
      <x:c r="M66" s="194"/>
    </x:row>
    <x:row r="67" spans="1:13">
      <x:c r="A67" s="120">
        <x:v>36</x:v>
      </x:c>
      <x:c r="B67" s="542"/>
      <x:c r="C67" s="541"/>
      <x:c r="D67" s="722">
        <x:f t="shared" si="1"/>
        <x:v>0</x:v>
      </x:c>
      <x:c r="E67" s="685"/>
      <x:c r="F67" s="685"/>
      <x:c r="G67" s="685"/>
      <x:c r="H67" s="685"/>
      <x:c r="I67" s="864"/>
      <x:c r="M67" s="194"/>
    </x:row>
    <x:row r="68" spans="1:13">
      <x:c r="A68" s="120">
        <x:v>37</x:v>
      </x:c>
      <x:c r="B68" s="542"/>
      <x:c r="C68" s="541"/>
      <x:c r="D68" s="722">
        <x:f t="shared" si="1"/>
        <x:v>0</x:v>
      </x:c>
      <x:c r="E68" s="685"/>
      <x:c r="F68" s="685"/>
      <x:c r="G68" s="685"/>
      <x:c r="H68" s="685"/>
      <x:c r="I68" s="864"/>
      <x:c r="M68" s="194"/>
    </x:row>
    <x:row r="69" spans="1:13">
      <x:c r="A69" s="120">
        <x:v>38</x:v>
      </x:c>
      <x:c r="B69" s="542"/>
      <x:c r="C69" s="541"/>
      <x:c r="D69" s="722">
        <x:f t="shared" si="1"/>
        <x:v>0</x:v>
      </x:c>
      <x:c r="E69" s="685"/>
      <x:c r="F69" s="685"/>
      <x:c r="G69" s="685"/>
      <x:c r="H69" s="685"/>
      <x:c r="I69" s="864"/>
      <x:c r="M69" s="194"/>
    </x:row>
    <x:row r="70" spans="1:13">
      <x:c r="A70" s="120">
        <x:v>39</x:v>
      </x:c>
      <x:c r="B70" s="542"/>
      <x:c r="C70" s="541"/>
      <x:c r="D70" s="722">
        <x:f t="shared" si="1"/>
        <x:v>0</x:v>
      </x:c>
      <x:c r="E70" s="685"/>
      <x:c r="F70" s="685"/>
      <x:c r="G70" s="685"/>
      <x:c r="H70" s="685"/>
      <x:c r="I70" s="864"/>
      <x:c r="M70" s="194"/>
    </x:row>
    <x:row r="71" spans="1:13">
      <x:c r="A71" s="120">
        <x:v>40</x:v>
      </x:c>
      <x:c r="B71" s="542"/>
      <x:c r="C71" s="541"/>
      <x:c r="D71" s="722">
        <x:f t="shared" si="1"/>
        <x:v>0</x:v>
      </x:c>
      <x:c r="E71" s="685"/>
      <x:c r="F71" s="685"/>
      <x:c r="G71" s="685"/>
      <x:c r="H71" s="685"/>
      <x:c r="I71" s="864"/>
      <x:c r="M71" s="194"/>
    </x:row>
    <x:row r="72" spans="1:13">
      <x:c r="A72" s="120">
        <x:v>41</x:v>
      </x:c>
      <x:c r="B72" s="542"/>
      <x:c r="C72" s="541"/>
      <x:c r="D72" s="722">
        <x:f t="shared" si="1"/>
        <x:v>0</x:v>
      </x:c>
      <x:c r="E72" s="685"/>
      <x:c r="F72" s="685"/>
      <x:c r="G72" s="685"/>
      <x:c r="H72" s="685"/>
      <x:c r="I72" s="864"/>
      <x:c r="M72" s="194"/>
    </x:row>
    <x:row r="73" spans="1:13">
      <x:c r="A73" s="120">
        <x:v>42</x:v>
      </x:c>
      <x:c r="B73" s="542"/>
      <x:c r="C73" s="541"/>
      <x:c r="D73" s="722">
        <x:f t="shared" si="1"/>
        <x:v>0</x:v>
      </x:c>
      <x:c r="E73" s="685"/>
      <x:c r="F73" s="685"/>
      <x:c r="G73" s="685"/>
      <x:c r="H73" s="685"/>
      <x:c r="I73" s="864"/>
      <x:c r="M73" s="194"/>
    </x:row>
    <x:row r="74" spans="1:13">
      <x:c r="A74" s="120">
        <x:v>43</x:v>
      </x:c>
      <x:c r="B74" s="542"/>
      <x:c r="C74" s="541"/>
      <x:c r="D74" s="722">
        <x:f t="shared" si="1"/>
        <x:v>0</x:v>
      </x:c>
      <x:c r="E74" s="685"/>
      <x:c r="F74" s="685"/>
      <x:c r="G74" s="685"/>
      <x:c r="H74" s="685"/>
      <x:c r="I74" s="864"/>
      <x:c r="M74" s="194"/>
    </x:row>
    <x:row r="75" spans="1:13">
      <x:c r="A75" s="120">
        <x:v>44</x:v>
      </x:c>
      <x:c r="B75" s="542"/>
      <x:c r="C75" s="541"/>
      <x:c r="D75" s="722">
        <x:f t="shared" si="1"/>
        <x:v>0</x:v>
      </x:c>
      <x:c r="E75" s="685"/>
      <x:c r="F75" s="685"/>
      <x:c r="G75" s="685"/>
      <x:c r="H75" s="685"/>
      <x:c r="I75" s="864"/>
      <x:c r="M75" s="194"/>
    </x:row>
    <x:row r="76" spans="1:13">
      <x:c r="A76" s="120">
        <x:v>45</x:v>
      </x:c>
      <x:c r="B76" s="542"/>
      <x:c r="C76" s="541"/>
      <x:c r="D76" s="722">
        <x:f t="shared" si="1"/>
        <x:v>0</x:v>
      </x:c>
      <x:c r="E76" s="685"/>
      <x:c r="F76" s="685"/>
      <x:c r="G76" s="685"/>
      <x:c r="H76" s="685"/>
      <x:c r="I76" s="864"/>
      <x:c r="M76" s="194"/>
    </x:row>
    <x:row r="77" spans="1:13" ht="13">
      <x:c r="A77" s="120">
        <x:v>46</x:v>
      </x:c>
      <x:c r="B77" s="240" t="s">
        <x:v>3</x:v>
      </x:c>
      <x:c r="C77" s="215"/>
      <x:c r="D77" s="723">
        <x:f>SUM(D32:D76)</x:f>
        <x:v>378546336</x:v>
      </x:c>
      <x:c r="E77" s="723">
        <x:f>SUM(E32:E76)</x:f>
        <x:v>268299845</x:v>
      </x:c>
      <x:c r="F77" s="723">
        <x:f t="shared" ref="F77:H77" si="2">SUM(F32:F76)</x:f>
        <x:v>107514557</x:v>
      </x:c>
      <x:c r="G77" s="723">
        <x:f t="shared" si="2"/>
        <x:v>0</x:v>
      </x:c>
      <x:c r="H77" s="723">
        <x:f t="shared" si="2"/>
        <x:v>2731934</x:v>
      </x:c>
      <x:c r="I77" s="866"/>
      <x:c r="K77" s="582"/>
      <x:c r="L77" s="582"/>
      <x:c r="M77" s="582"/>
    </x:row>
    <x:row r="78" spans="1:13" ht="13">
      <x:c r="A78" s="120">
        <x:v>47</x:v>
      </x:c>
      <x:c r="B78" s="252" t="s">
        <x:v>250</x:v>
      </x:c>
      <x:c r="C78" s="238"/>
      <x:c r="D78" s="722">
        <x:f>SUM(E78:H78)</x:f>
        <x:v>90420813</x:v>
      </x:c>
      <x:c r="E78" s="685">
        <x:v>45999461</x:v>
      </x:c>
      <x:c r="F78" s="685">
        <x:v>44484340</x:v>
      </x:c>
      <x:c r="G78" s="685">
        <x:v>0</x:v>
      </x:c>
      <x:c r="H78" s="685">
        <x:v>-62988</x:v>
      </x:c>
      <x:c r="I78" s="867"/>
      <x:c r="K78" s="582"/>
      <x:c r="L78" s="614"/>
    </x:row>
    <x:row r="79" spans="1:13" ht="13">
      <x:c r="A79" s="120">
        <x:v>48</x:v>
      </x:c>
      <x:c r="B79" s="239" t="s">
        <x:v>251</x:v>
      </x:c>
      <x:c r="C79" s="219"/>
      <x:c r="D79" s="722">
        <x:f>SUM(E79:H79)</x:f>
        <x:v>15245614</x:v>
      </x:c>
      <x:c r="E79" s="685">
        <x:v>15245614</x:v>
      </x:c>
      <x:c r="F79" s="685"/>
      <x:c r="G79" s="685"/>
      <x:c r="H79" s="685"/>
      <x:c r="I79" s="867"/>
      <x:c r="K79" s="582"/>
      <x:c r="L79" s="587"/>
    </x:row>
    <x:row r="80" spans="1:13" ht="13">
      <x:c r="A80" s="120">
        <x:v>49</x:v>
      </x:c>
      <x:c r="B80" s="240" t="s">
        <x:v>389</x:v>
      </x:c>
      <x:c r="C80" s="215"/>
      <x:c r="D80" s="628">
        <x:f>+D77-D78-D79</x:f>
        <x:v>272879909</x:v>
      </x:c>
      <x:c r="E80" s="628">
        <x:f>+E77-E78-E79</x:f>
        <x:v>207054770</x:v>
      </x:c>
      <x:c r="F80" s="628">
        <x:f>+F77-F78-F79</x:f>
        <x:v>63030217</x:v>
      </x:c>
      <x:c r="G80" s="628">
        <x:f>+G77-G78-G79</x:f>
        <x:v>0</x:v>
      </x:c>
      <x:c r="H80" s="628">
        <x:f>+H77-H78-H79</x:f>
        <x:v>2794922</x:v>
      </x:c>
      <x:c r="I80" s="868"/>
      <x:c r="K80" s="582"/>
      <x:c r="L80" s="888"/>
      <x:c r="M80" s="888"/>
    </x:row>
    <x:row r="81" spans="2:14" ht="13">
      <x:c r="C81" s="218"/>
      <x:c r="E81" s="194"/>
      <x:c r="G81" s="226"/>
      <x:c r="H81" s="120"/>
      <x:c r="I81" s="193"/>
      <x:c r="K81" s="582"/>
      <x:c r="L81" s="889"/>
      <x:c r="M81" s="889"/>
      <x:c r="N81" s="823"/>
    </x:row>
    <x:row r="82" spans="2:14" ht="12.75" customHeight="1">
      <x:c r="C82" s="222" t="s">
        <x:v>608</x:v>
      </x:c>
      <x:c r="D82" s="223"/>
      <x:c r="E82" s="223"/>
      <x:c r="F82" s="227"/>
      <x:c r="G82" s="228"/>
      <x:c r="H82" s="241"/>
      <x:c r="I82" s="193"/>
      <x:c r="K82" s="582"/>
    </x:row>
    <x:row r="83" spans="2:14" ht="13">
      <x:c r="C83" s="939" t="s">
        <x:v>134</x:v>
      </x:c>
      <x:c r="D83" s="940"/>
      <x:c r="E83" s="940"/>
      <x:c r="F83" s="940"/>
      <x:c r="G83" s="940"/>
      <x:c r="H83" s="941"/>
      <x:c r="I83" s="264"/>
    </x:row>
    <x:row r="84" spans="2:14" ht="13">
      <x:c r="C84" s="225" t="s">
        <x:v>135</x:v>
      </x:c>
      <x:c r="G84" s="120"/>
      <x:c r="H84" s="242"/>
      <x:c r="I84" s="193"/>
    </x:row>
    <x:row r="85" spans="2:14" ht="13">
      <x:c r="C85" s="225" t="s">
        <x:v>360</x:v>
      </x:c>
      <x:c r="G85" s="120"/>
      <x:c r="H85" s="242"/>
      <x:c r="I85" s="264"/>
      <x:c r="L85" s="889"/>
    </x:row>
    <x:row r="86" spans="2:14" ht="12.75" customHeight="1">
      <x:c r="C86" s="225" t="s">
        <x:v>363</x:v>
      </x:c>
      <x:c r="G86" s="120"/>
      <x:c r="H86" s="242"/>
      <x:c r="I86" s="193"/>
    </x:row>
    <x:row r="87" spans="2:14" ht="13">
      <x:c r="C87" s="932" t="s">
        <x:v>504</x:v>
      </x:c>
      <x:c r="D87" s="933"/>
      <x:c r="E87" s="933"/>
      <x:c r="F87" s="933"/>
      <x:c r="G87" s="933"/>
      <x:c r="H87" s="934"/>
      <x:c r="J87" s="220"/>
    </x:row>
    <x:row r="88" spans="2:14" ht="15.5">
      <x:c r="C88" s="216"/>
      <x:c r="D88" s="216"/>
      <x:c r="E88" s="216"/>
      <x:c r="F88" s="216"/>
      <x:c r="G88" s="216"/>
      <x:c r="H88" s="216"/>
      <x:c r="I88" s="193"/>
    </x:row>
    <x:row r="89" spans="2:14" ht="18">
      <x:c r="B89" s="907" t="str">
        <x:f>B1</x:f>
        <x:v>PPL Electric Utilities Corporation</x:v>
      </x:c>
      <x:c r="C89" s="907"/>
      <x:c r="D89" s="907"/>
      <x:c r="E89" s="907"/>
      <x:c r="F89" s="907"/>
      <x:c r="G89" s="907"/>
      <x:c r="H89" s="907"/>
      <x:c r="I89" s="907"/>
    </x:row>
    <x:row r="90" spans="2:14" ht="13">
      <x:c r="B90" s="128"/>
      <x:c r="C90" s="68"/>
    </x:row>
    <x:row r="91" spans="2:14" ht="15.5">
      <x:c r="B91" s="928" t="s">
        <x:v>206</x:v>
      </x:c>
      <x:c r="C91" s="928"/>
      <x:c r="D91" s="928"/>
      <x:c r="E91" s="928"/>
      <x:c r="F91" s="928"/>
      <x:c r="G91" s="928"/>
      <x:c r="H91" s="928"/>
      <x:c r="I91" s="928"/>
    </x:row>
    <x:row r="92" spans="2:14" ht="15.5">
      <x:c r="B92" s="216"/>
    </x:row>
    <x:row r="93" spans="2:14" ht="13">
      <x:c r="C93" s="213" t="s">
        <x:v>303</x:v>
      </x:c>
      <x:c r="D93" s="213" t="s">
        <x:v>390</x:v>
      </x:c>
      <x:c r="E93" s="213" t="s">
        <x:v>286</x:v>
      </x:c>
      <x:c r="F93" s="213" t="s">
        <x:v>304</x:v>
      </x:c>
      <x:c r="G93" s="213" t="s">
        <x:v>302</x:v>
      </x:c>
      <x:c r="H93" s="213" t="s">
        <x:v>83</x:v>
      </x:c>
      <x:c r="I93" s="213" t="s">
        <x:v>305</x:v>
      </x:c>
    </x:row>
    <x:row r="94" spans="2:14" ht="13">
      <x:c r="E94" s="124" t="s">
        <x:v>354</x:v>
      </x:c>
      <x:c r="G94" s="124"/>
      <x:c r="H94" s="124"/>
    </x:row>
    <x:row r="95" spans="2:14" ht="13">
      <x:c r="C95" s="206" t="s">
        <x:v>742</x:v>
      </x:c>
      <x:c r="D95" s="124" t="s">
        <x:v>389</x:v>
      </x:c>
      <x:c r="E95" s="124" t="s">
        <x:v>355</x:v>
      </x:c>
      <x:c r="F95" s="124" t="s">
        <x:v>600</x:v>
      </x:c>
      <x:c r="G95" s="124" t="s">
        <x:v>605</x:v>
      </x:c>
      <x:c r="H95" s="124" t="s">
        <x:v>607</x:v>
      </x:c>
    </x:row>
    <x:row r="96" spans="2:14" ht="12.75" customHeight="1">
      <x:c r="C96" s="127"/>
      <x:c r="D96" s="124"/>
      <x:c r="E96" s="124" t="s">
        <x:v>606</x:v>
      </x:c>
      <x:c r="F96" s="124" t="s">
        <x:v>606</x:v>
      </x:c>
      <x:c r="G96" s="124" t="s">
        <x:v>606</x:v>
      </x:c>
      <x:c r="H96" s="124" t="s">
        <x:v>606</x:v>
      </x:c>
      <x:c r="I96" s="124" t="s">
        <x:v>279</x:v>
      </x:c>
    </x:row>
    <x:row r="97" spans="1:14" ht="13">
      <x:c r="A97" s="611" t="s">
        <x:v>740</x:v>
      </x:c>
      <x:c r="B97" s="937" t="s">
        <x:v>352</x:v>
      </x:c>
      <x:c r="C97" s="938"/>
      <x:c r="D97" s="795"/>
      <x:c r="E97" s="572"/>
      <x:c r="F97" s="572"/>
      <x:c r="G97" s="572"/>
      <x:c r="H97" s="572"/>
      <x:c r="I97" s="863"/>
    </x:row>
    <x:row r="98" spans="1:14">
      <x:c r="A98" s="120">
        <x:v>1</x:v>
      </x:c>
      <x:c r="B98" s="485" t="s">
        <x:v>968</x:v>
      </x:c>
      <x:c r="C98" s="684"/>
      <x:c r="D98" s="685">
        <x:f t="shared" ref="D98:D105" si="3">SUM(E98:H98)</x:f>
        <x:v>-801947378</x:v>
      </x:c>
      <x:c r="E98" s="685">
        <x:v>-801947378</x:v>
      </x:c>
      <x:c r="F98" s="688"/>
      <x:c r="G98" s="688"/>
      <x:c r="H98" s="685"/>
      <x:c r="I98" s="864" t="s">
        <x:v>969</x:v>
      </x:c>
    </x:row>
    <x:row r="99" spans="1:14" ht="25">
      <x:c r="A99" s="120">
        <x:v>2</x:v>
      </x:c>
      <x:c r="B99" s="485" t="s">
        <x:v>970</x:v>
      </x:c>
      <x:c r="C99" s="684"/>
      <x:c r="D99" s="685">
        <x:f t="shared" si="3"/>
        <x:v>-57733916</x:v>
      </x:c>
      <x:c r="E99" s="685"/>
      <x:c r="F99" s="688"/>
      <x:c r="G99" s="688"/>
      <x:c r="H99" s="685">
        <x:v>-57733916</x:v>
      </x:c>
      <x:c r="I99" s="864" t="s">
        <x:v>971</x:v>
      </x:c>
    </x:row>
    <x:row r="100" spans="1:14" ht="25">
      <x:c r="A100" s="120">
        <x:v>3</x:v>
      </x:c>
      <x:c r="B100" s="485" t="s">
        <x:v>972</x:v>
      </x:c>
      <x:c r="C100" s="684"/>
      <x:c r="D100" s="685">
        <x:f t="shared" si="3"/>
        <x:v>-1180605990</x:v>
      </x:c>
      <x:c r="E100" s="685"/>
      <x:c r="F100" s="685">
        <x:v>-1180605990</x:v>
      </x:c>
      <x:c r="G100" s="688"/>
      <x:c r="H100" s="685"/>
      <x:c r="I100" s="864" t="s">
        <x:v>1086</x:v>
      </x:c>
      <x:c r="N100" s="889"/>
    </x:row>
    <x:row r="101" spans="1:14" ht="38">
      <x:c r="A101" s="120">
        <x:v>4</x:v>
      </x:c>
      <x:c r="B101" s="689" t="s">
        <x:v>973</x:v>
      </x:c>
      <x:c r="C101" s="690"/>
      <x:c r="D101" s="796">
        <x:f t="shared" si="3"/>
        <x:v>713632245</x:v>
      </x:c>
      <x:c r="E101" s="688">
        <x:v>385495914</x:v>
      </x:c>
      <x:c r="F101" s="688">
        <x:v>327262472</x:v>
      </x:c>
      <x:c r="G101" s="688"/>
      <x:c r="H101" s="685">
        <x:v>873859</x:v>
      </x:c>
      <x:c r="I101" s="869" t="s">
        <x:v>974</x:v>
      </x:c>
      <x:c r="K101" s="582"/>
      <x:c r="N101" s="889"/>
    </x:row>
    <x:row r="102" spans="1:14" ht="50">
      <x:c r="A102" s="120">
        <x:v>5</x:v>
      </x:c>
      <x:c r="B102" s="946" t="s">
        <x:v>975</x:v>
      </x:c>
      <x:c r="C102" s="947"/>
      <x:c r="D102" s="796">
        <x:f t="shared" si="3"/>
        <x:v>-228379014</x:v>
      </x:c>
      <x:c r="E102" s="685">
        <x:v>-171808736</x:v>
      </x:c>
      <x:c r="F102" s="685">
        <x:v>-55424225</x:v>
      </x:c>
      <x:c r="G102" s="688"/>
      <x:c r="H102" s="685">
        <x:v>-1146053</x:v>
      </x:c>
      <x:c r="I102" s="869" t="s">
        <x:v>976</x:v>
      </x:c>
      <x:c r="N102" s="889"/>
    </x:row>
    <x:row r="103" spans="1:14">
      <x:c r="A103" s="120">
        <x:v>6</x:v>
      </x:c>
      <x:c r="B103" s="485" t="s">
        <x:v>977</x:v>
      </x:c>
      <x:c r="C103" s="684"/>
      <x:c r="D103" s="685">
        <x:f t="shared" si="3"/>
        <x:v>-408499588</x:v>
      </x:c>
      <x:c r="E103" s="685">
        <x:v>-408499588</x:v>
      </x:c>
      <x:c r="F103" s="688"/>
      <x:c r="G103" s="688"/>
      <x:c r="H103" s="685"/>
      <x:c r="I103" s="864" t="s">
        <x:v>1087</x:v>
      </x:c>
      <x:c r="N103" s="889"/>
    </x:row>
    <x:row r="104" spans="1:14">
      <x:c r="A104" s="120">
        <x:v>7</x:v>
      </x:c>
      <x:c r="B104" s="485" t="s">
        <x:v>978</x:v>
      </x:c>
      <x:c r="C104" s="684"/>
      <x:c r="D104" s="685">
        <x:f t="shared" si="3"/>
        <x:v>5957933</x:v>
      </x:c>
      <x:c r="E104" s="685"/>
      <x:c r="F104" s="688"/>
      <x:c r="G104" s="688"/>
      <x:c r="H104" s="685">
        <x:v>5957933</x:v>
      </x:c>
      <x:c r="I104" s="864" t="s">
        <x:v>1088</x:v>
      </x:c>
      <x:c r="N104" s="889"/>
    </x:row>
    <x:row r="105" spans="1:14">
      <x:c r="A105" s="120">
        <x:v>8</x:v>
      </x:c>
      <x:c r="B105" s="485" t="s">
        <x:v>979</x:v>
      </x:c>
      <x:c r="C105" s="684"/>
      <x:c r="D105" s="685">
        <x:f t="shared" si="3"/>
        <x:v>-58072910</x:v>
      </x:c>
      <x:c r="E105" s="685"/>
      <x:c r="F105" s="685">
        <x:v>-58072910</x:v>
      </x:c>
      <x:c r="G105" s="688"/>
      <x:c r="H105" s="685"/>
      <x:c r="I105" s="864" t="s">
        <x:v>1089</x:v>
      </x:c>
      <x:c r="N105" s="889"/>
    </x:row>
    <x:row r="106" spans="1:14" ht="37.5">
      <x:c r="A106" s="120">
        <x:v>9</x:v>
      </x:c>
      <x:c r="B106" s="485" t="s">
        <x:v>980</x:v>
      </x:c>
      <x:c r="C106" s="691"/>
      <x:c r="D106" s="685">
        <x:f t="shared" ref="D106:D107" si="4">SUM(E106:H106)</x:f>
        <x:v>36593</x:v>
      </x:c>
      <x:c r="E106" s="685">
        <x:v>36593</x:v>
      </x:c>
      <x:c r="F106" s="688"/>
      <x:c r="G106" s="688"/>
      <x:c r="H106" s="685"/>
      <x:c r="I106" s="864" t="s">
        <x:v>981</x:v>
      </x:c>
      <x:c r="N106" s="889"/>
    </x:row>
    <x:row r="107" spans="1:14" ht="50">
      <x:c r="A107" s="120">
        <x:v>10</x:v>
      </x:c>
      <x:c r="B107" s="485" t="s">
        <x:v>1039</x:v>
      </x:c>
      <x:c r="C107" s="691"/>
      <x:c r="D107" s="685">
        <x:f t="shared" si="4"/>
        <x:v>183798976</x:v>
      </x:c>
      <x:c r="E107" s="685">
        <x:v>183798976</x:v>
      </x:c>
      <x:c r="F107" s="688"/>
      <x:c r="G107" s="688"/>
      <x:c r="H107" s="685"/>
      <x:c r="I107" s="864" t="s">
        <x:v>1043</x:v>
      </x:c>
      <x:c r="N107" s="889"/>
    </x:row>
    <x:row r="108" spans="1:14">
      <x:c r="A108" s="120">
        <x:v>11</x:v>
      </x:c>
      <x:c r="B108" s="485"/>
      <x:c r="C108" s="684"/>
      <x:c r="D108" s="722"/>
      <x:c r="E108" s="572"/>
      <x:c r="F108" s="572"/>
      <x:c r="G108" s="572"/>
      <x:c r="H108" s="572"/>
      <x:c r="I108" s="870"/>
      <x:c r="N108" s="889"/>
    </x:row>
    <x:row r="109" spans="1:14">
      <x:c r="A109" s="120">
        <x:v>12</x:v>
      </x:c>
      <x:c r="B109" s="485"/>
      <x:c r="C109" s="684"/>
      <x:c r="D109" s="722"/>
      <x:c r="E109" s="572"/>
      <x:c r="F109" s="572"/>
      <x:c r="G109" s="572"/>
      <x:c r="H109" s="572"/>
      <x:c r="I109" s="871"/>
      <x:c r="N109" s="889"/>
    </x:row>
    <x:row r="110" spans="1:14">
      <x:c r="A110" s="120">
        <x:v>13</x:v>
      </x:c>
      <x:c r="B110" s="485"/>
      <x:c r="C110" s="539"/>
      <x:c r="D110" s="722"/>
      <x:c r="E110" s="572"/>
      <x:c r="F110" s="572"/>
      <x:c r="G110" s="572"/>
      <x:c r="H110" s="572"/>
      <x:c r="I110" s="872"/>
      <x:c r="N110" s="889"/>
    </x:row>
    <x:row r="111" spans="1:14">
      <x:c r="A111" s="120">
        <x:v>14</x:v>
      </x:c>
      <x:c r="B111" s="485"/>
      <x:c r="C111" s="539"/>
      <x:c r="D111" s="722"/>
      <x:c r="E111" s="572"/>
      <x:c r="F111" s="572"/>
      <x:c r="G111" s="572"/>
      <x:c r="H111" s="572"/>
      <x:c r="I111" s="872"/>
      <x:c r="N111" s="889"/>
    </x:row>
    <x:row r="112" spans="1:14">
      <x:c r="A112" s="120">
        <x:v>15</x:v>
      </x:c>
      <x:c r="B112" s="485"/>
      <x:c r="C112" s="539"/>
      <x:c r="D112" s="722"/>
      <x:c r="E112" s="572"/>
      <x:c r="F112" s="572"/>
      <x:c r="G112" s="572"/>
      <x:c r="H112" s="572"/>
      <x:c r="I112" s="872"/>
      <x:c r="N112" s="889"/>
    </x:row>
    <x:row r="113" spans="1:14">
      <x:c r="A113" s="120">
        <x:v>16</x:v>
      </x:c>
      <x:c r="B113" s="485"/>
      <x:c r="C113" s="539"/>
      <x:c r="D113" s="722"/>
      <x:c r="E113" s="572"/>
      <x:c r="F113" s="572"/>
      <x:c r="G113" s="572"/>
      <x:c r="H113" s="572"/>
      <x:c r="I113" s="872"/>
      <x:c r="N113" s="889"/>
    </x:row>
    <x:row r="114" spans="1:14">
      <x:c r="A114" s="120">
        <x:v>17</x:v>
      </x:c>
      <x:c r="B114" s="485"/>
      <x:c r="C114" s="539"/>
      <x:c r="D114" s="722"/>
      <x:c r="E114" s="572"/>
      <x:c r="F114" s="572"/>
      <x:c r="G114" s="572"/>
      <x:c r="H114" s="572"/>
      <x:c r="I114" s="872"/>
      <x:c r="N114" s="889"/>
    </x:row>
    <x:row r="115" spans="1:14">
      <x:c r="A115" s="120">
        <x:v>18</x:v>
      </x:c>
      <x:c r="B115" s="485"/>
      <x:c r="C115" s="539"/>
      <x:c r="D115" s="722"/>
      <x:c r="E115" s="572"/>
      <x:c r="F115" s="572"/>
      <x:c r="G115" s="572"/>
      <x:c r="H115" s="572"/>
      <x:c r="I115" s="872"/>
      <x:c r="N115" s="889"/>
    </x:row>
    <x:row r="116" spans="1:14">
      <x:c r="A116" s="120">
        <x:v>19</x:v>
      </x:c>
      <x:c r="B116" s="485"/>
      <x:c r="C116" s="539"/>
      <x:c r="D116" s="722">
        <x:f t="shared" ref="D116:D142" si="5">SUM(E116:H116)</x:f>
        <x:v>0</x:v>
      </x:c>
      <x:c r="E116" s="572"/>
      <x:c r="F116" s="572"/>
      <x:c r="G116" s="572"/>
      <x:c r="H116" s="572"/>
      <x:c r="I116" s="872"/>
      <x:c r="N116" s="889"/>
    </x:row>
    <x:row r="117" spans="1:14">
      <x:c r="A117" s="120">
        <x:v>20</x:v>
      </x:c>
      <x:c r="B117" s="485"/>
      <x:c r="C117" s="539"/>
      <x:c r="D117" s="722">
        <x:f t="shared" si="5"/>
        <x:v>0</x:v>
      </x:c>
      <x:c r="E117" s="572"/>
      <x:c r="F117" s="572"/>
      <x:c r="G117" s="572"/>
      <x:c r="H117" s="572"/>
      <x:c r="I117" s="872"/>
      <x:c r="N117" s="889"/>
    </x:row>
    <x:row r="118" spans="1:14">
      <x:c r="A118" s="120">
        <x:v>21</x:v>
      </x:c>
      <x:c r="B118" s="485"/>
      <x:c r="C118" s="539"/>
      <x:c r="D118" s="722">
        <x:f t="shared" si="5"/>
        <x:v>0</x:v>
      </x:c>
      <x:c r="E118" s="572"/>
      <x:c r="F118" s="572"/>
      <x:c r="G118" s="572"/>
      <x:c r="H118" s="572"/>
      <x:c r="I118" s="872"/>
      <x:c r="N118" s="889"/>
    </x:row>
    <x:row r="119" spans="1:14">
      <x:c r="A119" s="120">
        <x:v>22</x:v>
      </x:c>
      <x:c r="B119" s="485"/>
      <x:c r="C119" s="539"/>
      <x:c r="D119" s="722">
        <x:f t="shared" si="5"/>
        <x:v>0</x:v>
      </x:c>
      <x:c r="E119" s="572"/>
      <x:c r="F119" s="572"/>
      <x:c r="G119" s="572"/>
      <x:c r="H119" s="572"/>
      <x:c r="I119" s="872"/>
      <x:c r="N119" s="889"/>
    </x:row>
    <x:row r="120" spans="1:14">
      <x:c r="A120" s="120">
        <x:v>23</x:v>
      </x:c>
      <x:c r="B120" s="485"/>
      <x:c r="C120" s="539"/>
      <x:c r="D120" s="722">
        <x:f t="shared" si="5"/>
        <x:v>0</x:v>
      </x:c>
      <x:c r="E120" s="572"/>
      <x:c r="F120" s="572"/>
      <x:c r="G120" s="572"/>
      <x:c r="H120" s="572"/>
      <x:c r="I120" s="872"/>
      <x:c r="N120" s="889"/>
    </x:row>
    <x:row r="121" spans="1:14">
      <x:c r="A121" s="120">
        <x:v>24</x:v>
      </x:c>
      <x:c r="B121" s="485"/>
      <x:c r="C121" s="539"/>
      <x:c r="D121" s="722">
        <x:f t="shared" si="5"/>
        <x:v>0</x:v>
      </x:c>
      <x:c r="E121" s="572"/>
      <x:c r="F121" s="572"/>
      <x:c r="G121" s="572"/>
      <x:c r="H121" s="572"/>
      <x:c r="I121" s="872"/>
      <x:c r="N121" s="889"/>
    </x:row>
    <x:row r="122" spans="1:14">
      <x:c r="A122" s="120">
        <x:v>25</x:v>
      </x:c>
      <x:c r="B122" s="485"/>
      <x:c r="C122" s="539"/>
      <x:c r="D122" s="722">
        <x:f t="shared" si="5"/>
        <x:v>0</x:v>
      </x:c>
      <x:c r="E122" s="572"/>
      <x:c r="F122" s="572"/>
      <x:c r="G122" s="572"/>
      <x:c r="H122" s="572"/>
      <x:c r="I122" s="872"/>
      <x:c r="N122" s="889"/>
    </x:row>
    <x:row r="123" spans="1:14">
      <x:c r="A123" s="120">
        <x:v>26</x:v>
      </x:c>
      <x:c r="B123" s="485"/>
      <x:c r="C123" s="539"/>
      <x:c r="D123" s="722">
        <x:f t="shared" si="5"/>
        <x:v>0</x:v>
      </x:c>
      <x:c r="E123" s="572"/>
      <x:c r="F123" s="572"/>
      <x:c r="G123" s="572"/>
      <x:c r="H123" s="572"/>
      <x:c r="I123" s="872"/>
      <x:c r="N123" s="889"/>
    </x:row>
    <x:row r="124" spans="1:14">
      <x:c r="A124" s="120">
        <x:v>27</x:v>
      </x:c>
      <x:c r="B124" s="485"/>
      <x:c r="C124" s="539"/>
      <x:c r="D124" s="722">
        <x:f t="shared" si="5"/>
        <x:v>0</x:v>
      </x:c>
      <x:c r="E124" s="572"/>
      <x:c r="F124" s="572"/>
      <x:c r="G124" s="572"/>
      <x:c r="H124" s="572"/>
      <x:c r="I124" s="872"/>
      <x:c r="N124" s="889"/>
    </x:row>
    <x:row r="125" spans="1:14">
      <x:c r="A125" s="120">
        <x:v>28</x:v>
      </x:c>
      <x:c r="B125" s="485"/>
      <x:c r="C125" s="539"/>
      <x:c r="D125" s="722">
        <x:f t="shared" si="5"/>
        <x:v>0</x:v>
      </x:c>
      <x:c r="E125" s="572"/>
      <x:c r="F125" s="572"/>
      <x:c r="G125" s="572"/>
      <x:c r="H125" s="572"/>
      <x:c r="I125" s="872"/>
      <x:c r="N125" s="889"/>
    </x:row>
    <x:row r="126" spans="1:14">
      <x:c r="A126" s="120">
        <x:v>29</x:v>
      </x:c>
      <x:c r="B126" s="485"/>
      <x:c r="C126" s="539"/>
      <x:c r="D126" s="722">
        <x:f t="shared" si="5"/>
        <x:v>0</x:v>
      </x:c>
      <x:c r="E126" s="572"/>
      <x:c r="F126" s="572"/>
      <x:c r="G126" s="572"/>
      <x:c r="H126" s="572"/>
      <x:c r="I126" s="872"/>
      <x:c r="N126" s="889"/>
    </x:row>
    <x:row r="127" spans="1:14">
      <x:c r="A127" s="120">
        <x:v>30</x:v>
      </x:c>
      <x:c r="B127" s="485"/>
      <x:c r="C127" s="539"/>
      <x:c r="D127" s="722">
        <x:f t="shared" si="5"/>
        <x:v>0</x:v>
      </x:c>
      <x:c r="E127" s="572"/>
      <x:c r="F127" s="572"/>
      <x:c r="G127" s="572"/>
      <x:c r="H127" s="572"/>
      <x:c r="I127" s="872"/>
      <x:c r="N127" s="889"/>
    </x:row>
    <x:row r="128" spans="1:14">
      <x:c r="A128" s="120">
        <x:v>31</x:v>
      </x:c>
      <x:c r="B128" s="485"/>
      <x:c r="C128" s="539"/>
      <x:c r="D128" s="722">
        <x:f t="shared" si="5"/>
        <x:v>0</x:v>
      </x:c>
      <x:c r="E128" s="572"/>
      <x:c r="F128" s="572"/>
      <x:c r="G128" s="572"/>
      <x:c r="H128" s="572"/>
      <x:c r="I128" s="872"/>
      <x:c r="N128" s="889"/>
    </x:row>
    <x:row r="129" spans="1:14">
      <x:c r="A129" s="120">
        <x:v>32</x:v>
      </x:c>
      <x:c r="B129" s="485"/>
      <x:c r="C129" s="539"/>
      <x:c r="D129" s="722">
        <x:f t="shared" si="5"/>
        <x:v>0</x:v>
      </x:c>
      <x:c r="E129" s="572"/>
      <x:c r="F129" s="572"/>
      <x:c r="G129" s="572"/>
      <x:c r="H129" s="572"/>
      <x:c r="I129" s="872"/>
      <x:c r="N129" s="889"/>
    </x:row>
    <x:row r="130" spans="1:14">
      <x:c r="A130" s="120">
        <x:v>33</x:v>
      </x:c>
      <x:c r="B130" s="485"/>
      <x:c r="C130" s="539"/>
      <x:c r="D130" s="722">
        <x:f t="shared" si="5"/>
        <x:v>0</x:v>
      </x:c>
      <x:c r="E130" s="572"/>
      <x:c r="F130" s="572"/>
      <x:c r="G130" s="572"/>
      <x:c r="H130" s="572"/>
      <x:c r="I130" s="872"/>
      <x:c r="N130" s="889"/>
    </x:row>
    <x:row r="131" spans="1:14">
      <x:c r="A131" s="120">
        <x:v>34</x:v>
      </x:c>
      <x:c r="B131" s="944"/>
      <x:c r="C131" s="945"/>
      <x:c r="D131" s="722">
        <x:f t="shared" si="5"/>
        <x:v>0</x:v>
      </x:c>
      <x:c r="E131" s="572"/>
      <x:c r="F131" s="572"/>
      <x:c r="G131" s="572"/>
      <x:c r="H131" s="572"/>
      <x:c r="I131" s="863"/>
      <x:c r="N131" s="889"/>
    </x:row>
    <x:row r="132" spans="1:14">
      <x:c r="A132" s="120">
        <x:v>35</x:v>
      </x:c>
      <x:c r="B132" s="935"/>
      <x:c r="C132" s="936"/>
      <x:c r="D132" s="722">
        <x:f t="shared" si="5"/>
        <x:v>0</x:v>
      </x:c>
      <x:c r="E132" s="572"/>
      <x:c r="F132" s="572"/>
      <x:c r="G132" s="572"/>
      <x:c r="H132" s="572"/>
      <x:c r="I132" s="863"/>
      <x:c r="N132" s="889"/>
    </x:row>
    <x:row r="133" spans="1:14">
      <x:c r="A133" s="120">
        <x:v>36</x:v>
      </x:c>
      <x:c r="B133" s="935"/>
      <x:c r="C133" s="936"/>
      <x:c r="D133" s="722">
        <x:f t="shared" si="5"/>
        <x:v>0</x:v>
      </x:c>
      <x:c r="E133" s="572"/>
      <x:c r="F133" s="572"/>
      <x:c r="G133" s="572"/>
      <x:c r="H133" s="572"/>
      <x:c r="I133" s="863"/>
      <x:c r="N133" s="889"/>
    </x:row>
    <x:row r="134" spans="1:14">
      <x:c r="A134" s="120">
        <x:v>37</x:v>
      </x:c>
      <x:c r="B134" s="935"/>
      <x:c r="C134" s="936"/>
      <x:c r="D134" s="722">
        <x:f t="shared" si="5"/>
        <x:v>0</x:v>
      </x:c>
      <x:c r="E134" s="572"/>
      <x:c r="F134" s="572"/>
      <x:c r="G134" s="572"/>
      <x:c r="H134" s="572"/>
      <x:c r="I134" s="863"/>
      <x:c r="N134" s="889"/>
    </x:row>
    <x:row r="135" spans="1:14">
      <x:c r="A135" s="120">
        <x:v>38</x:v>
      </x:c>
      <x:c r="B135" s="420"/>
      <x:c r="C135" s="419"/>
      <x:c r="D135" s="722">
        <x:f t="shared" si="5"/>
        <x:v>0</x:v>
      </x:c>
      <x:c r="E135" s="572"/>
      <x:c r="F135" s="572"/>
      <x:c r="G135" s="572"/>
      <x:c r="H135" s="572"/>
      <x:c r="I135" s="863"/>
      <x:c r="N135" s="889"/>
    </x:row>
    <x:row r="136" spans="1:14">
      <x:c r="A136" s="120">
        <x:v>39</x:v>
      </x:c>
      <x:c r="B136" s="420"/>
      <x:c r="C136" s="419"/>
      <x:c r="D136" s="722">
        <x:f t="shared" si="5"/>
        <x:v>0</x:v>
      </x:c>
      <x:c r="E136" s="572"/>
      <x:c r="F136" s="572"/>
      <x:c r="G136" s="572"/>
      <x:c r="H136" s="572"/>
      <x:c r="I136" s="863"/>
      <x:c r="N136" s="889"/>
    </x:row>
    <x:row r="137" spans="1:14">
      <x:c r="A137" s="120">
        <x:v>40</x:v>
      </x:c>
      <x:c r="B137" s="420"/>
      <x:c r="C137" s="419"/>
      <x:c r="D137" s="722">
        <x:f t="shared" si="5"/>
        <x:v>0</x:v>
      </x:c>
      <x:c r="E137" s="572"/>
      <x:c r="F137" s="572"/>
      <x:c r="G137" s="572"/>
      <x:c r="H137" s="572"/>
      <x:c r="I137" s="863"/>
      <x:c r="N137" s="889"/>
    </x:row>
    <x:row r="138" spans="1:14">
      <x:c r="A138" s="120">
        <x:v>41</x:v>
      </x:c>
      <x:c r="B138" s="420"/>
      <x:c r="C138" s="419"/>
      <x:c r="D138" s="722">
        <x:f t="shared" si="5"/>
        <x:v>0</x:v>
      </x:c>
      <x:c r="E138" s="572"/>
      <x:c r="F138" s="572"/>
      <x:c r="G138" s="572"/>
      <x:c r="H138" s="572"/>
      <x:c r="I138" s="863"/>
      <x:c r="N138" s="889"/>
    </x:row>
    <x:row r="139" spans="1:14">
      <x:c r="A139" s="120">
        <x:v>42</x:v>
      </x:c>
      <x:c r="B139" s="935"/>
      <x:c r="C139" s="936"/>
      <x:c r="D139" s="722">
        <x:f t="shared" si="5"/>
        <x:v>0</x:v>
      </x:c>
      <x:c r="E139" s="572"/>
      <x:c r="F139" s="572"/>
      <x:c r="G139" s="572"/>
      <x:c r="H139" s="572"/>
      <x:c r="I139" s="863"/>
      <x:c r="N139" s="889"/>
    </x:row>
    <x:row r="140" spans="1:14">
      <x:c r="A140" s="120">
        <x:v>43</x:v>
      </x:c>
      <x:c r="B140" s="935"/>
      <x:c r="C140" s="936"/>
      <x:c r="D140" s="722">
        <x:f t="shared" si="5"/>
        <x:v>0</x:v>
      </x:c>
      <x:c r="E140" s="572"/>
      <x:c r="F140" s="572"/>
      <x:c r="G140" s="572"/>
      <x:c r="H140" s="572"/>
      <x:c r="I140" s="863"/>
      <x:c r="N140" s="889"/>
    </x:row>
    <x:row r="141" spans="1:14">
      <x:c r="A141" s="120">
        <x:v>44</x:v>
      </x:c>
      <x:c r="B141" s="305"/>
      <x:c r="C141" s="306"/>
      <x:c r="D141" s="722">
        <x:f t="shared" si="5"/>
        <x:v>0</x:v>
      </x:c>
      <x:c r="E141" s="572"/>
      <x:c r="F141" s="572"/>
      <x:c r="G141" s="572"/>
      <x:c r="H141" s="572"/>
      <x:c r="I141" s="863"/>
      <x:c r="N141" s="889"/>
    </x:row>
    <x:row r="142" spans="1:14">
      <x:c r="A142" s="120">
        <x:v>45</x:v>
      </x:c>
      <x:c r="B142" s="942"/>
      <x:c r="C142" s="943"/>
      <x:c r="D142" s="722">
        <x:f t="shared" si="5"/>
        <x:v>0</x:v>
      </x:c>
      <x:c r="E142" s="572"/>
      <x:c r="F142" s="572"/>
      <x:c r="G142" s="572"/>
      <x:c r="H142" s="572"/>
      <x:c r="I142" s="863"/>
      <x:c r="N142" s="889"/>
    </x:row>
    <x:row r="143" spans="1:14" ht="13">
      <x:c r="A143" s="120">
        <x:v>46</x:v>
      </x:c>
      <x:c r="B143" s="303" t="s">
        <x:v>448</x:v>
      </x:c>
      <x:c r="C143" s="243"/>
      <x:c r="D143" s="573">
        <x:f>SUBTOTAL(9,D97:D142)</x:f>
        <x:v>-1831813049</x:v>
      </x:c>
      <x:c r="E143" s="573">
        <x:f t="shared" ref="E143:H143" si="6">SUBTOTAL(9,E97:E142)</x:f>
        <x:v>-812924219</x:v>
      </x:c>
      <x:c r="F143" s="573">
        <x:f t="shared" si="6"/>
        <x:v>-966840653</x:v>
      </x:c>
      <x:c r="G143" s="573">
        <x:f t="shared" si="6"/>
        <x:v>0</x:v>
      </x:c>
      <x:c r="H143" s="573">
        <x:f t="shared" si="6"/>
        <x:v>-52048177</x:v>
      </x:c>
      <x:c r="I143" s="866"/>
      <x:c r="K143" s="582"/>
      <x:c r="L143" s="582"/>
      <x:c r="M143" s="582"/>
      <x:c r="N143" s="889"/>
    </x:row>
    <x:row r="144" spans="1:14" ht="13">
      <x:c r="A144" s="120">
        <x:v>47</x:v>
      </x:c>
      <x:c r="B144" s="692" t="s">
        <x:v>898</x:v>
      </x:c>
      <x:c r="C144" s="693"/>
      <x:c r="D144" s="722">
        <x:f t="shared" ref="D144:D145" si="7">SUM(E144:H144)</x:f>
        <x:v>669052207</x:v>
      </x:c>
      <x:c r="E144" s="685">
        <x:v>397486154</x:v>
      </x:c>
      <x:c r="F144" s="685">
        <x:v>271838247</x:v>
      </x:c>
      <x:c r="G144" s="685">
        <x:v>0</x:v>
      </x:c>
      <x:c r="H144" s="685">
        <x:v>-272194</x:v>
      </x:c>
      <x:c r="I144" s="867"/>
      <x:c r="K144" s="582"/>
      <x:c r="N144" s="889"/>
    </x:row>
    <x:row r="145" spans="1:14" ht="13">
      <x:c r="A145" s="120">
        <x:v>48</x:v>
      </x:c>
      <x:c r="B145" s="694" t="s">
        <x:v>899</x:v>
      </x:c>
      <x:c r="C145" s="695"/>
      <x:c r="D145" s="722">
        <x:f t="shared" si="7"/>
        <x:v>0</x:v>
      </x:c>
      <x:c r="E145" s="685"/>
      <x:c r="F145" s="688"/>
      <x:c r="G145" s="688"/>
      <x:c r="H145" s="685"/>
      <x:c r="I145" s="867"/>
      <x:c r="K145" s="582"/>
      <x:c r="N145" s="889"/>
    </x:row>
    <x:row r="146" spans="1:14" ht="13">
      <x:c r="A146" s="120">
        <x:v>49</x:v>
      </x:c>
      <x:c r="B146" s="244" t="s">
        <x:v>389</x:v>
      </x:c>
      <x:c r="C146" s="243"/>
      <x:c r="D146" s="573">
        <x:f>D143-D144</x:f>
        <x:v>-2500865256</x:v>
      </x:c>
      <x:c r="E146" s="573">
        <x:f t="shared" ref="E146:H146" si="8">E143-E144</x:f>
        <x:v>-1210410373</x:v>
      </x:c>
      <x:c r="F146" s="573">
        <x:f>F143-F144</x:f>
        <x:v>-1238678900</x:v>
      </x:c>
      <x:c r="G146" s="573">
        <x:f t="shared" si="8"/>
        <x:v>0</x:v>
      </x:c>
      <x:c r="H146" s="573">
        <x:f t="shared" si="8"/>
        <x:v>-51775983</x:v>
      </x:c>
      <x:c r="I146" s="868"/>
      <x:c r="N146" s="889"/>
    </x:row>
    <x:row r="147" spans="1:14" ht="13">
      <x:c r="C147" s="217"/>
      <x:c r="D147" s="421"/>
      <x:c r="E147" s="421"/>
      <x:c r="F147" s="421"/>
      <x:c r="G147" s="422"/>
      <x:c r="H147" s="422"/>
      <x:c r="I147" s="193"/>
    </x:row>
    <x:row r="148" spans="1:14" ht="12.75" customHeight="1">
      <x:c r="C148" s="222" t="s">
        <x:v>2</x:v>
      </x:c>
      <x:c r="D148" s="223"/>
      <x:c r="E148" s="223"/>
      <x:c r="F148" s="223"/>
      <x:c r="G148" s="224"/>
      <x:c r="H148" s="241"/>
      <x:c r="I148" s="193"/>
    </x:row>
    <x:row r="149" spans="1:14" ht="26.25" customHeight="1">
      <x:c r="C149" s="939" t="s">
        <x:v>134</x:v>
      </x:c>
      <x:c r="D149" s="940"/>
      <x:c r="E149" s="940"/>
      <x:c r="F149" s="940"/>
      <x:c r="G149" s="940"/>
      <x:c r="H149" s="941"/>
      <x:c r="I149" s="193"/>
    </x:row>
    <x:row r="150" spans="1:14" ht="13">
      <x:c r="C150" s="225" t="s">
        <x:v>135</x:v>
      </x:c>
      <x:c r="G150" s="120"/>
      <x:c r="H150" s="242"/>
      <x:c r="I150" s="193"/>
    </x:row>
    <x:row r="151" spans="1:14" ht="13">
      <x:c r="C151" s="225" t="s">
        <x:v>360</x:v>
      </x:c>
      <x:c r="G151" s="120"/>
      <x:c r="H151" s="242"/>
      <x:c r="I151" s="193"/>
    </x:row>
    <x:row r="152" spans="1:14" ht="12.75" customHeight="1">
      <x:c r="C152" s="225" t="s">
        <x:v>363</x:v>
      </x:c>
      <x:c r="G152" s="120"/>
      <x:c r="H152" s="242"/>
      <x:c r="I152" s="193"/>
    </x:row>
    <x:row r="153" spans="1:14" ht="36.75" customHeight="1">
      <x:c r="C153" s="932" t="s">
        <x:v>504</x:v>
      </x:c>
      <x:c r="D153" s="933"/>
      <x:c r="E153" s="933"/>
      <x:c r="F153" s="933"/>
      <x:c r="G153" s="933"/>
      <x:c r="H153" s="934"/>
      <x:c r="J153" s="220"/>
    </x:row>
    <x:row r="154" spans="1:14" ht="13">
      <x:c r="C154" s="221"/>
      <x:c r="G154" s="120"/>
      <x:c r="H154" s="120"/>
      <x:c r="I154" s="193"/>
    </x:row>
    <x:row r="155" spans="1:14" ht="18">
      <x:c r="B155" s="78"/>
      <x:c r="C155" s="263"/>
      <x:c r="D155" s="263"/>
      <x:c r="E155" s="263"/>
      <x:c r="F155" s="263"/>
      <x:c r="G155" s="263"/>
      <x:c r="H155" s="263"/>
    </x:row>
    <x:row r="156" spans="1:14" ht="18">
      <x:c r="B156" s="249" t="str">
        <x:f>B1</x:f>
        <x:v>PPL Electric Utilities Corporation</x:v>
      </x:c>
      <x:c r="C156" s="250"/>
      <x:c r="D156" s="251"/>
      <x:c r="E156" s="251"/>
      <x:c r="F156" s="251"/>
      <x:c r="G156" s="251"/>
      <x:c r="H156" s="251"/>
      <x:c r="I156" s="251"/>
    </x:row>
    <x:row r="157" spans="1:14" ht="15.5">
      <x:c r="B157" s="928"/>
      <x:c r="C157" s="928"/>
      <x:c r="D157" s="928"/>
      <x:c r="E157" s="928"/>
      <x:c r="F157" s="928"/>
      <x:c r="G157" s="928"/>
      <x:c r="H157" s="928"/>
      <x:c r="I157" s="928"/>
    </x:row>
    <x:row r="158" spans="1:14" ht="13">
      <x:c r="H158" s="206"/>
      <x:c r="I158" s="193"/>
    </x:row>
    <x:row r="159" spans="1:14" ht="13">
      <x:c r="C159" s="213" t="s">
        <x:v>303</x:v>
      </x:c>
      <x:c r="D159" s="213" t="s">
        <x:v>390</x:v>
      </x:c>
      <x:c r="E159" s="213" t="s">
        <x:v>286</x:v>
      </x:c>
      <x:c r="F159" s="213" t="s">
        <x:v>304</x:v>
      </x:c>
      <x:c r="G159" s="213" t="s">
        <x:v>302</x:v>
      </x:c>
      <x:c r="H159" s="213" t="s">
        <x:v>83</x:v>
      </x:c>
      <x:c r="I159" s="213" t="s">
        <x:v>305</x:v>
      </x:c>
    </x:row>
    <x:row r="160" spans="1:14" ht="13">
      <x:c r="E160" s="124" t="s">
        <x:v>354</x:v>
      </x:c>
      <x:c r="G160" s="124"/>
      <x:c r="H160" s="124"/>
    </x:row>
    <x:row r="161" spans="1:11" ht="13">
      <x:c r="C161" s="206" t="s">
        <x:v>743</x:v>
      </x:c>
      <x:c r="D161" s="124" t="s">
        <x:v>389</x:v>
      </x:c>
      <x:c r="E161" s="124" t="s">
        <x:v>355</x:v>
      </x:c>
      <x:c r="F161" s="124" t="s">
        <x:v>600</x:v>
      </x:c>
      <x:c r="G161" s="124" t="s">
        <x:v>605</x:v>
      </x:c>
      <x:c r="H161" s="124" t="s">
        <x:v>607</x:v>
      </x:c>
    </x:row>
    <x:row r="162" spans="1:11" ht="13.5" customHeight="1">
      <x:c r="D162" s="124"/>
      <x:c r="E162" s="124" t="s">
        <x:v>606</x:v>
      </x:c>
      <x:c r="F162" s="124" t="s">
        <x:v>606</x:v>
      </x:c>
      <x:c r="G162" s="124" t="s">
        <x:v>606</x:v>
      </x:c>
      <x:c r="H162" s="124" t="s">
        <x:v>606</x:v>
      </x:c>
      <x:c r="I162" s="124" t="s">
        <x:v>279</x:v>
      </x:c>
    </x:row>
    <x:row r="163" spans="1:11" ht="12.75" customHeight="1">
      <x:c r="A163" s="611" t="s">
        <x:v>740</x:v>
      </x:c>
      <x:c r="B163" s="937" t="s">
        <x:v>353</x:v>
      </x:c>
      <x:c r="C163" s="938"/>
      <x:c r="D163" s="572"/>
      <x:c r="E163" s="572"/>
      <x:c r="F163" s="572"/>
      <x:c r="G163" s="797"/>
      <x:c r="H163" s="572"/>
      <x:c r="I163" s="863"/>
    </x:row>
    <x:row r="164" spans="1:11">
      <x:c r="A164" s="120">
        <x:v>1</x:v>
      </x:c>
      <x:c r="B164" s="486" t="s">
        <x:v>982</x:v>
      </x:c>
      <x:c r="C164" s="536"/>
      <x:c r="D164" s="685">
        <x:f t="shared" ref="D164:D175" si="9">SUM(E164:H164)</x:f>
        <x:v>-992816</x:v>
      </x:c>
      <x:c r="E164" s="685"/>
      <x:c r="F164" s="688"/>
      <x:c r="G164" s="685">
        <x:v>-992816</x:v>
      </x:c>
      <x:c r="H164" s="685"/>
      <x:c r="I164" s="865" t="s">
        <x:v>983</x:v>
      </x:c>
    </x:row>
    <x:row r="165" spans="1:11">
      <x:c r="A165" s="120">
        <x:v>2</x:v>
      </x:c>
      <x:c r="B165" s="486" t="s">
        <x:v>1044</x:v>
      </x:c>
      <x:c r="C165" s="537"/>
      <x:c r="D165" s="685">
        <x:f t="shared" si="9"/>
        <x:v>-115353390</x:v>
      </x:c>
      <x:c r="E165" s="685">
        <x:v>-115353390</x:v>
      </x:c>
      <x:c r="F165" s="688"/>
      <x:c r="G165" s="688"/>
      <x:c r="H165" s="685"/>
      <x:c r="I165" s="873" t="s">
        <x:v>984</x:v>
      </x:c>
    </x:row>
    <x:row r="166" spans="1:11">
      <x:c r="A166" s="120">
        <x:v>3</x:v>
      </x:c>
      <x:c r="B166" s="485" t="s">
        <x:v>985</x:v>
      </x:c>
      <x:c r="C166" s="696"/>
      <x:c r="D166" s="685">
        <x:f t="shared" si="9"/>
        <x:v>-1318604</x:v>
      </x:c>
      <x:c r="E166" s="685"/>
      <x:c r="F166" s="688"/>
      <x:c r="G166" s="688"/>
      <x:c r="H166" s="685">
        <x:v>-1318604</x:v>
      </x:c>
      <x:c r="I166" s="873" t="s">
        <x:v>984</x:v>
      </x:c>
    </x:row>
    <x:row r="167" spans="1:11" ht="13">
      <x:c r="A167" s="120">
        <x:v>4</x:v>
      </x:c>
      <x:c r="B167" s="486" t="s">
        <x:v>986</x:v>
      </x:c>
      <x:c r="C167" s="696"/>
      <x:c r="D167" s="685">
        <x:f t="shared" si="9"/>
        <x:v>-1193011</x:v>
      </x:c>
      <x:c r="E167" s="685">
        <x:v>-816373</x:v>
      </x:c>
      <x:c r="F167" s="688"/>
      <x:c r="G167" s="688"/>
      <x:c r="H167" s="685">
        <x:v>-376638</x:v>
      </x:c>
      <x:c r="I167" s="865" t="s">
        <x:v>984</x:v>
      </x:c>
      <x:c r="K167" s="582"/>
    </x:row>
    <x:row r="168" spans="1:11">
      <x:c r="A168" s="120">
        <x:v>5</x:v>
      </x:c>
      <x:c r="B168" s="485" t="s">
        <x:v>1090</x:v>
      </x:c>
      <x:c r="C168" s="515"/>
      <x:c r="D168" s="685">
        <x:f t="shared" si="9"/>
        <x:v>-296263</x:v>
      </x:c>
      <x:c r="E168" s="685">
        <x:v>-296263</x:v>
      </x:c>
      <x:c r="F168" s="688"/>
      <x:c r="G168" s="688"/>
      <x:c r="H168" s="685"/>
      <x:c r="I168" s="865" t="s">
        <x:v>987</x:v>
      </x:c>
    </x:row>
    <x:row r="169" spans="1:11" ht="25">
      <x:c r="A169" s="120">
        <x:v>6</x:v>
      </x:c>
      <x:c r="B169" s="485" t="s">
        <x:v>988</x:v>
      </x:c>
      <x:c r="C169" s="515"/>
      <x:c r="D169" s="685">
        <x:f t="shared" si="9"/>
        <x:v>7392087.7603289997</x:v>
      </x:c>
      <x:c r="E169" s="685">
        <x:v>0</x:v>
      </x:c>
      <x:c r="F169" s="688"/>
      <x:c r="G169" s="688"/>
      <x:c r="H169" s="685">
        <x:v>7392087.7603289997</x:v>
      </x:c>
      <x:c r="I169" s="865" t="s">
        <x:v>989</x:v>
      </x:c>
    </x:row>
    <x:row r="170" spans="1:11">
      <x:c r="A170" s="120">
        <x:v>7</x:v>
      </x:c>
      <x:c r="B170" s="485" t="s">
        <x:v>990</x:v>
      </x:c>
      <x:c r="C170" s="515"/>
      <x:c r="D170" s="685">
        <x:f t="shared" si="9"/>
        <x:v>-8427053.5093800016</x:v>
      </x:c>
      <x:c r="E170" s="685">
        <x:v>-8427053.5093800016</x:v>
      </x:c>
      <x:c r="F170" s="688"/>
      <x:c r="G170" s="688"/>
      <x:c r="H170" s="685"/>
      <x:c r="I170" s="865" t="s">
        <x:v>984</x:v>
      </x:c>
    </x:row>
    <x:row r="171" spans="1:11">
      <x:c r="A171" s="120">
        <x:v>8</x:v>
      </x:c>
      <x:c r="B171" s="485" t="s">
        <x:v>1091</x:v>
      </x:c>
      <x:c r="C171" s="515"/>
      <x:c r="D171" s="685">
        <x:f t="shared" si="9"/>
        <x:v>-2020724</x:v>
      </x:c>
      <x:c r="E171" s="685">
        <x:v>-2020724</x:v>
      </x:c>
      <x:c r="F171" s="685"/>
      <x:c r="G171" s="685"/>
      <x:c r="H171" s="697"/>
      <x:c r="I171" s="864" t="s">
        <x:v>987</x:v>
      </x:c>
    </x:row>
    <x:row r="172" spans="1:11">
      <x:c r="A172" s="120">
        <x:v>9</x:v>
      </x:c>
      <x:c r="B172" s="485" t="s">
        <x:v>1092</x:v>
      </x:c>
      <x:c r="C172" s="515"/>
      <x:c r="D172" s="685">
        <x:f t="shared" si="9"/>
        <x:v>-5988</x:v>
      </x:c>
      <x:c r="E172" s="685">
        <x:v>-5988</x:v>
      </x:c>
      <x:c r="F172" s="685"/>
      <x:c r="G172" s="685"/>
      <x:c r="H172" s="697"/>
      <x:c r="I172" s="864" t="s">
        <x:v>987</x:v>
      </x:c>
    </x:row>
    <x:row r="173" spans="1:11">
      <x:c r="A173" s="120">
        <x:v>10</x:v>
      </x:c>
      <x:c r="B173" s="485" t="s">
        <x:v>1093</x:v>
      </x:c>
      <x:c r="C173" s="515"/>
      <x:c r="D173" s="685">
        <x:f t="shared" si="9"/>
        <x:v>-3418323</x:v>
      </x:c>
      <x:c r="E173" s="685">
        <x:v>-3418323</x:v>
      </x:c>
      <x:c r="F173" s="685">
        <x:v>0</x:v>
      </x:c>
      <x:c r="G173" s="685"/>
      <x:c r="H173" s="697"/>
      <x:c r="I173" s="864" t="s">
        <x:v>987</x:v>
      </x:c>
    </x:row>
    <x:row r="174" spans="1:11">
      <x:c r="A174" s="120">
        <x:v>11</x:v>
      </x:c>
      <x:c r="B174" s="485" t="s">
        <x:v>1094</x:v>
      </x:c>
      <x:c r="C174" s="515"/>
      <x:c r="D174" s="685">
        <x:f t="shared" si="9"/>
        <x:v>-1594807</x:v>
      </x:c>
      <x:c r="E174" s="685">
        <x:v>-1594807</x:v>
      </x:c>
      <x:c r="F174" s="685"/>
      <x:c r="G174" s="685"/>
      <x:c r="H174" s="697"/>
      <x:c r="I174" s="865" t="s">
        <x:v>987</x:v>
      </x:c>
    </x:row>
    <x:row r="175" spans="1:11">
      <x:c r="A175" s="120">
        <x:v>12</x:v>
      </x:c>
      <x:c r="B175" s="485" t="s">
        <x:v>1095</x:v>
      </x:c>
      <x:c r="C175" s="515"/>
      <x:c r="D175" s="685">
        <x:f t="shared" si="9"/>
        <x:v>-8518726</x:v>
      </x:c>
      <x:c r="E175" s="685">
        <x:v>-8518726</x:v>
      </x:c>
      <x:c r="F175" s="685"/>
      <x:c r="G175" s="685"/>
      <x:c r="H175" s="697"/>
      <x:c r="I175" s="865" t="s">
        <x:v>1098</x:v>
      </x:c>
    </x:row>
    <x:row r="176" spans="1:11" ht="50">
      <x:c r="A176" s="120">
        <x:v>13</x:v>
      </x:c>
      <x:c r="B176" s="485" t="s">
        <x:v>1039</x:v>
      </x:c>
      <x:c r="C176" s="515"/>
      <x:c r="D176" s="685">
        <x:f>SUM(E176:H176)</x:f>
        <x:v>11814747</x:v>
      </x:c>
      <x:c r="E176" s="685">
        <x:v>11814747</x:v>
      </x:c>
      <x:c r="F176" s="685"/>
      <x:c r="G176" s="685"/>
      <x:c r="H176" s="697"/>
      <x:c r="I176" s="865" t="s">
        <x:v>1040</x:v>
      </x:c>
    </x:row>
    <x:row r="177" spans="1:9" ht="37.5">
      <x:c r="A177" s="120">
        <x:v>14</x:v>
      </x:c>
      <x:c r="B177" s="485" t="s">
        <x:v>1096</x:v>
      </x:c>
      <x:c r="C177" s="515"/>
      <x:c r="D177" s="685">
        <x:f>SUM(E177:H177)</x:f>
        <x:v>-9843</x:v>
      </x:c>
      <x:c r="E177" s="685"/>
      <x:c r="F177" s="685">
        <x:v>-9843</x:v>
      </x:c>
      <x:c r="G177" s="685"/>
      <x:c r="H177" s="697"/>
      <x:c r="I177" s="865" t="s">
        <x:v>1099</x:v>
      </x:c>
    </x:row>
    <x:row r="178" spans="1:9" ht="25">
      <x:c r="A178" s="120">
        <x:v>15</x:v>
      </x:c>
      <x:c r="B178" s="485" t="s">
        <x:v>1045</x:v>
      </x:c>
      <x:c r="C178" s="515"/>
      <x:c r="D178" s="685">
        <x:f>SUM(E178:H178)</x:f>
        <x:v>-83113</x:v>
      </x:c>
      <x:c r="E178" s="685"/>
      <x:c r="F178" s="685">
        <x:v>-83113</x:v>
      </x:c>
      <x:c r="G178" s="685"/>
      <x:c r="H178" s="697"/>
      <x:c r="I178" s="865" t="s">
        <x:v>1100</x:v>
      </x:c>
    </x:row>
    <x:row r="179" spans="1:9" ht="25">
      <x:c r="A179" s="120">
        <x:v>16</x:v>
      </x:c>
      <x:c r="B179" s="485" t="s">
        <x:v>1097</x:v>
      </x:c>
      <x:c r="C179" s="515"/>
      <x:c r="D179" s="722">
        <x:f t="shared" ref="D179:D208" si="10">SUM(E179:H179)</x:f>
        <x:v>-31854</x:v>
      </x:c>
      <x:c r="E179" s="572"/>
      <x:c r="F179" s="572">
        <x:v>-31854</x:v>
      </x:c>
      <x:c r="G179" s="574"/>
      <x:c r="H179" s="572"/>
      <x:c r="I179" s="863" t="s">
        <x:v>1101</x:v>
      </x:c>
    </x:row>
    <x:row r="180" spans="1:9" ht="12.75" customHeight="1">
      <x:c r="A180" s="120">
        <x:v>17</x:v>
      </x:c>
      <x:c r="B180" s="485"/>
      <x:c r="C180" s="515"/>
      <x:c r="D180" s="722">
        <x:f t="shared" si="10"/>
        <x:v>0</x:v>
      </x:c>
      <x:c r="E180" s="572"/>
      <x:c r="F180" s="572"/>
      <x:c r="G180" s="574"/>
      <x:c r="H180" s="572"/>
      <x:c r="I180" s="863"/>
    </x:row>
    <x:row r="181" spans="1:9" ht="12.75" customHeight="1">
      <x:c r="A181" s="120">
        <x:v>18</x:v>
      </x:c>
      <x:c r="B181" s="485"/>
      <x:c r="C181" s="515"/>
      <x:c r="D181" s="722">
        <x:f t="shared" si="10"/>
        <x:v>0</x:v>
      </x:c>
      <x:c r="E181" s="572"/>
      <x:c r="F181" s="572"/>
      <x:c r="G181" s="574"/>
      <x:c r="H181" s="572"/>
      <x:c r="I181" s="863"/>
    </x:row>
    <x:row r="182" spans="1:9" ht="12.75" customHeight="1">
      <x:c r="A182" s="120">
        <x:v>19</x:v>
      </x:c>
      <x:c r="B182" s="485"/>
      <x:c r="C182" s="515"/>
      <x:c r="D182" s="722">
        <x:f t="shared" si="10"/>
        <x:v>0</x:v>
      </x:c>
      <x:c r="E182" s="572"/>
      <x:c r="F182" s="572"/>
      <x:c r="G182" s="574"/>
      <x:c r="H182" s="572"/>
      <x:c r="I182" s="863"/>
    </x:row>
    <x:row r="183" spans="1:9" ht="12.75" customHeight="1">
      <x:c r="A183" s="120">
        <x:v>20</x:v>
      </x:c>
      <x:c r="B183" s="485"/>
      <x:c r="C183" s="515"/>
      <x:c r="D183" s="722">
        <x:f t="shared" si="10"/>
        <x:v>0</x:v>
      </x:c>
      <x:c r="E183" s="572"/>
      <x:c r="F183" s="572"/>
      <x:c r="G183" s="574"/>
      <x:c r="H183" s="572"/>
      <x:c r="I183" s="863"/>
    </x:row>
    <x:row r="184" spans="1:9" ht="12.75" customHeight="1">
      <x:c r="A184" s="120">
        <x:v>21</x:v>
      </x:c>
      <x:c r="B184" s="485"/>
      <x:c r="C184" s="515"/>
      <x:c r="D184" s="722">
        <x:f t="shared" si="10"/>
        <x:v>0</x:v>
      </x:c>
      <x:c r="E184" s="572"/>
      <x:c r="F184" s="572"/>
      <x:c r="G184" s="574"/>
      <x:c r="H184" s="572"/>
      <x:c r="I184" s="863"/>
    </x:row>
    <x:row r="185" spans="1:9" ht="12.75" customHeight="1">
      <x:c r="A185" s="120">
        <x:v>22</x:v>
      </x:c>
      <x:c r="B185" s="485"/>
      <x:c r="C185" s="515"/>
      <x:c r="D185" s="722">
        <x:f t="shared" si="10"/>
        <x:v>0</x:v>
      </x:c>
      <x:c r="E185" s="572"/>
      <x:c r="F185" s="572"/>
      <x:c r="G185" s="574"/>
      <x:c r="H185" s="572"/>
      <x:c r="I185" s="863"/>
    </x:row>
    <x:row r="186" spans="1:9" ht="12.75" customHeight="1">
      <x:c r="A186" s="120">
        <x:v>23</x:v>
      </x:c>
      <x:c r="B186" s="485"/>
      <x:c r="C186" s="515"/>
      <x:c r="D186" s="722">
        <x:f t="shared" si="10"/>
        <x:v>0</x:v>
      </x:c>
      <x:c r="E186" s="572"/>
      <x:c r="F186" s="572"/>
      <x:c r="G186" s="574"/>
      <x:c r="H186" s="572"/>
      <x:c r="I186" s="863"/>
    </x:row>
    <x:row r="187" spans="1:9" ht="12.75" customHeight="1">
      <x:c r="A187" s="120">
        <x:v>24</x:v>
      </x:c>
      <x:c r="B187" s="485"/>
      <x:c r="C187" s="515"/>
      <x:c r="D187" s="722">
        <x:f t="shared" si="10"/>
        <x:v>0</x:v>
      </x:c>
      <x:c r="E187" s="572"/>
      <x:c r="F187" s="572"/>
      <x:c r="G187" s="574"/>
      <x:c r="H187" s="572"/>
      <x:c r="I187" s="863"/>
    </x:row>
    <x:row r="188" spans="1:9" ht="12.75" customHeight="1">
      <x:c r="A188" s="120">
        <x:v>25</x:v>
      </x:c>
      <x:c r="B188" s="485"/>
      <x:c r="C188" s="515"/>
      <x:c r="D188" s="722">
        <x:f t="shared" si="10"/>
        <x:v>0</x:v>
      </x:c>
      <x:c r="E188" s="572"/>
      <x:c r="F188" s="572"/>
      <x:c r="G188" s="574"/>
      <x:c r="H188" s="572"/>
      <x:c r="I188" s="863"/>
    </x:row>
    <x:row r="189" spans="1:9" ht="12.75" customHeight="1">
      <x:c r="A189" s="120">
        <x:v>26</x:v>
      </x:c>
      <x:c r="B189" s="485"/>
      <x:c r="C189" s="515"/>
      <x:c r="D189" s="722">
        <x:f t="shared" si="10"/>
        <x:v>0</x:v>
      </x:c>
      <x:c r="E189" s="572"/>
      <x:c r="F189" s="572"/>
      <x:c r="G189" s="574"/>
      <x:c r="H189" s="572"/>
      <x:c r="I189" s="863"/>
    </x:row>
    <x:row r="190" spans="1:9" ht="12.75" customHeight="1">
      <x:c r="A190" s="120">
        <x:v>27</x:v>
      </x:c>
      <x:c r="B190" s="485"/>
      <x:c r="C190" s="515"/>
      <x:c r="D190" s="722">
        <x:f t="shared" si="10"/>
        <x:v>0</x:v>
      </x:c>
      <x:c r="E190" s="572"/>
      <x:c r="F190" s="572"/>
      <x:c r="G190" s="574"/>
      <x:c r="H190" s="572"/>
      <x:c r="I190" s="863"/>
    </x:row>
    <x:row r="191" spans="1:9" ht="12.75" customHeight="1">
      <x:c r="A191" s="120">
        <x:v>28</x:v>
      </x:c>
      <x:c r="B191" s="485"/>
      <x:c r="C191" s="515"/>
      <x:c r="D191" s="722">
        <x:f t="shared" si="10"/>
        <x:v>0</x:v>
      </x:c>
      <x:c r="E191" s="572"/>
      <x:c r="F191" s="572"/>
      <x:c r="G191" s="574"/>
      <x:c r="H191" s="572"/>
      <x:c r="I191" s="863"/>
    </x:row>
    <x:row r="192" spans="1:9" ht="12.75" customHeight="1">
      <x:c r="A192" s="120">
        <x:v>29</x:v>
      </x:c>
      <x:c r="B192" s="485"/>
      <x:c r="C192" s="515"/>
      <x:c r="D192" s="722">
        <x:f t="shared" si="10"/>
        <x:v>0</x:v>
      </x:c>
      <x:c r="E192" s="572"/>
      <x:c r="F192" s="572"/>
      <x:c r="G192" s="574"/>
      <x:c r="H192" s="572"/>
      <x:c r="I192" s="863"/>
    </x:row>
    <x:row r="193" spans="1:10" ht="12.75" customHeight="1">
      <x:c r="A193" s="120">
        <x:v>30</x:v>
      </x:c>
      <x:c r="B193" s="485"/>
      <x:c r="C193" s="515"/>
      <x:c r="D193" s="722">
        <x:f t="shared" si="10"/>
        <x:v>0</x:v>
      </x:c>
      <x:c r="E193" s="572"/>
      <x:c r="F193" s="572"/>
      <x:c r="G193" s="574"/>
      <x:c r="H193" s="572"/>
      <x:c r="I193" s="863"/>
    </x:row>
    <x:row r="194" spans="1:10" ht="12.75" customHeight="1">
      <x:c r="A194" s="120">
        <x:v>31</x:v>
      </x:c>
      <x:c r="B194" s="485"/>
      <x:c r="C194" s="515"/>
      <x:c r="D194" s="722">
        <x:f t="shared" si="10"/>
        <x:v>0</x:v>
      </x:c>
      <x:c r="E194" s="572"/>
      <x:c r="F194" s="572"/>
      <x:c r="G194" s="574"/>
      <x:c r="H194" s="572"/>
      <x:c r="I194" s="863"/>
    </x:row>
    <x:row r="195" spans="1:10" ht="12.75" customHeight="1">
      <x:c r="A195" s="120">
        <x:v>32</x:v>
      </x:c>
      <x:c r="B195" s="485"/>
      <x:c r="C195" s="515"/>
      <x:c r="D195" s="722">
        <x:f t="shared" si="10"/>
        <x:v>0</x:v>
      </x:c>
      <x:c r="E195" s="572"/>
      <x:c r="F195" s="572"/>
      <x:c r="G195" s="574"/>
      <x:c r="H195" s="572"/>
      <x:c r="I195" s="863"/>
    </x:row>
    <x:row r="196" spans="1:10" ht="12.75" customHeight="1">
      <x:c r="A196" s="120">
        <x:v>33</x:v>
      </x:c>
      <x:c r="B196" s="485"/>
      <x:c r="C196" s="515"/>
      <x:c r="D196" s="722">
        <x:f t="shared" si="10"/>
        <x:v>0</x:v>
      </x:c>
      <x:c r="E196" s="572"/>
      <x:c r="F196" s="572"/>
      <x:c r="G196" s="574"/>
      <x:c r="H196" s="572"/>
      <x:c r="I196" s="863"/>
    </x:row>
    <x:row r="197" spans="1:10" ht="12.75" customHeight="1">
      <x:c r="A197" s="120">
        <x:v>34</x:v>
      </x:c>
      <x:c r="B197" s="485"/>
      <x:c r="C197" s="515"/>
      <x:c r="D197" s="722">
        <x:f t="shared" si="10"/>
        <x:v>0</x:v>
      </x:c>
      <x:c r="E197" s="572"/>
      <x:c r="F197" s="572"/>
      <x:c r="G197" s="574"/>
      <x:c r="H197" s="572"/>
      <x:c r="I197" s="871"/>
    </x:row>
    <x:row r="198" spans="1:10" ht="12.75" customHeight="1">
      <x:c r="A198" s="120">
        <x:v>35</x:v>
      </x:c>
      <x:c r="B198" s="485"/>
      <x:c r="C198" s="515"/>
      <x:c r="D198" s="722">
        <x:f t="shared" si="10"/>
        <x:v>0</x:v>
      </x:c>
      <x:c r="E198" s="572"/>
      <x:c r="F198" s="572"/>
      <x:c r="G198" s="574"/>
      <x:c r="H198" s="572"/>
      <x:c r="I198" s="863"/>
    </x:row>
    <x:row r="199" spans="1:10" ht="12.75" customHeight="1">
      <x:c r="A199" s="120">
        <x:v>36</x:v>
      </x:c>
      <x:c r="B199" s="485"/>
      <x:c r="C199" s="515"/>
      <x:c r="D199" s="722">
        <x:f t="shared" si="10"/>
        <x:v>0</x:v>
      </x:c>
      <x:c r="E199" s="572"/>
      <x:c r="F199" s="572"/>
      <x:c r="G199" s="574"/>
      <x:c r="H199" s="572"/>
      <x:c r="I199" s="863"/>
    </x:row>
    <x:row r="200" spans="1:10" ht="12.75" customHeight="1">
      <x:c r="A200" s="120">
        <x:v>37</x:v>
      </x:c>
      <x:c r="B200" s="485"/>
      <x:c r="C200" s="515"/>
      <x:c r="D200" s="722">
        <x:f t="shared" si="10"/>
        <x:v>0</x:v>
      </x:c>
      <x:c r="E200" s="572"/>
      <x:c r="F200" s="572"/>
      <x:c r="G200" s="574"/>
      <x:c r="H200" s="572"/>
      <x:c r="I200" s="863"/>
      <x:c r="J200" s="68"/>
    </x:row>
    <x:row r="201" spans="1:10" ht="12.75" customHeight="1">
      <x:c r="A201" s="120">
        <x:v>38</x:v>
      </x:c>
      <x:c r="B201" s="485"/>
      <x:c r="C201" s="515"/>
      <x:c r="D201" s="722">
        <x:f t="shared" si="10"/>
        <x:v>0</x:v>
      </x:c>
      <x:c r="E201" s="572"/>
      <x:c r="F201" s="572"/>
      <x:c r="G201" s="574"/>
      <x:c r="H201" s="572"/>
      <x:c r="I201" s="863"/>
      <x:c r="J201" s="68"/>
    </x:row>
    <x:row r="202" spans="1:10" ht="12.75" customHeight="1">
      <x:c r="A202" s="120">
        <x:v>39</x:v>
      </x:c>
      <x:c r="B202" s="485"/>
      <x:c r="C202" s="515"/>
      <x:c r="D202" s="722">
        <x:f t="shared" si="10"/>
        <x:v>0</x:v>
      </x:c>
      <x:c r="E202" s="572"/>
      <x:c r="F202" s="572"/>
      <x:c r="G202" s="574"/>
      <x:c r="H202" s="572"/>
      <x:c r="I202" s="863"/>
      <x:c r="J202" s="68"/>
    </x:row>
    <x:row r="203" spans="1:10" ht="12.75" customHeight="1">
      <x:c r="A203" s="120">
        <x:v>40</x:v>
      </x:c>
      <x:c r="B203" s="485"/>
      <x:c r="C203" s="515"/>
      <x:c r="D203" s="722">
        <x:f t="shared" si="10"/>
        <x:v>0</x:v>
      </x:c>
      <x:c r="E203" s="572"/>
      <x:c r="F203" s="572"/>
      <x:c r="G203" s="574"/>
      <x:c r="H203" s="572"/>
      <x:c r="I203" s="863"/>
    </x:row>
    <x:row r="204" spans="1:10" ht="12.75" customHeight="1">
      <x:c r="A204" s="120">
        <x:v>41</x:v>
      </x:c>
      <x:c r="B204" s="485"/>
      <x:c r="C204" s="515"/>
      <x:c r="D204" s="722">
        <x:f t="shared" si="10"/>
        <x:v>0</x:v>
      </x:c>
      <x:c r="E204" s="572"/>
      <x:c r="F204" s="572"/>
      <x:c r="G204" s="574"/>
      <x:c r="H204" s="572"/>
      <x:c r="I204" s="863"/>
    </x:row>
    <x:row r="205" spans="1:10" ht="12.75" customHeight="1">
      <x:c r="A205" s="120">
        <x:v>42</x:v>
      </x:c>
      <x:c r="B205" s="549"/>
      <x:c r="C205" s="550"/>
      <x:c r="D205" s="722">
        <x:f t="shared" si="10"/>
        <x:v>0</x:v>
      </x:c>
      <x:c r="E205" s="572"/>
      <x:c r="F205" s="572"/>
      <x:c r="G205" s="574"/>
      <x:c r="H205" s="572"/>
      <x:c r="I205" s="863"/>
    </x:row>
    <x:row r="206" spans="1:10" ht="12.75" customHeight="1">
      <x:c r="A206" s="120">
        <x:v>43</x:v>
      </x:c>
      <x:c r="B206" s="551"/>
      <x:c r="C206" s="534"/>
      <x:c r="D206" s="722">
        <x:f t="shared" si="10"/>
        <x:v>0</x:v>
      </x:c>
      <x:c r="E206" s="572"/>
      <x:c r="F206" s="572"/>
      <x:c r="G206" s="572"/>
      <x:c r="H206" s="572"/>
      <x:c r="I206" s="863"/>
    </x:row>
    <x:row r="207" spans="1:10" ht="12.75" customHeight="1">
      <x:c r="A207" s="120">
        <x:v>44</x:v>
      </x:c>
      <x:c r="B207" s="551"/>
      <x:c r="C207" s="534"/>
      <x:c r="D207" s="722">
        <x:f t="shared" si="10"/>
        <x:v>0</x:v>
      </x:c>
      <x:c r="E207" s="572"/>
      <x:c r="F207" s="572"/>
      <x:c r="G207" s="572"/>
      <x:c r="H207" s="572"/>
      <x:c r="I207" s="863"/>
    </x:row>
    <x:row r="208" spans="1:10" ht="12.75" customHeight="1">
      <x:c r="A208" s="120">
        <x:v>45</x:v>
      </x:c>
      <x:c r="B208" s="245"/>
      <x:c r="C208" s="246"/>
      <x:c r="D208" s="722">
        <x:f t="shared" si="10"/>
        <x:v>0</x:v>
      </x:c>
      <x:c r="E208" s="572"/>
      <x:c r="F208" s="572"/>
      <x:c r="G208" s="572"/>
      <x:c r="H208" s="572"/>
      <x:c r="I208" s="863"/>
    </x:row>
    <x:row r="209" spans="1:13" ht="13">
      <x:c r="A209" s="120">
        <x:v>46</x:v>
      </x:c>
      <x:c r="B209" s="244" t="s">
        <x:v>447</x:v>
      </x:c>
      <x:c r="C209" s="243"/>
      <x:c r="D209" s="573">
        <x:f>SUBTOTAL(9,D163:D208)</x:f>
        <x:v>-124057680.749051</x:v>
      </x:c>
      <x:c r="E209" s="573">
        <x:f t="shared" ref="E209:H209" si="11">SUBTOTAL(9,E163:E208)</x:f>
        <x:v>-128636900.50937998</x:v>
      </x:c>
      <x:c r="F209" s="573">
        <x:f t="shared" si="11"/>
        <x:v>-124810</x:v>
      </x:c>
      <x:c r="G209" s="573">
        <x:f t="shared" si="11"/>
        <x:v>-992816</x:v>
      </x:c>
      <x:c r="H209" s="573">
        <x:f t="shared" si="11"/>
        <x:v>5696845.7603289997</x:v>
      </x:c>
      <x:c r="I209" s="863"/>
      <x:c r="K209" s="582"/>
      <x:c r="L209" s="582"/>
      <x:c r="M209" s="582"/>
    </x:row>
    <x:row r="210" spans="1:13" ht="13">
      <x:c r="A210" s="120">
        <x:v>47</x:v>
      </x:c>
      <x:c r="B210" s="244" t="s">
        <x:v>250</x:v>
      </x:c>
      <x:c r="C210" s="243"/>
      <x:c r="D210" s="722">
        <x:f t="shared" ref="D210:D211" si="12">SUM(E210:H210)</x:f>
        <x:v>11699780</x:v>
      </x:c>
      <x:c r="E210" s="698">
        <x:v>11814747</x:v>
      </x:c>
      <x:c r="F210" s="698">
        <x:v>-114967</x:v>
      </x:c>
      <x:c r="G210" s="698">
        <x:v>0</x:v>
      </x:c>
      <x:c r="H210" s="698">
        <x:v>0</x:v>
      </x:c>
      <x:c r="I210" s="865"/>
      <x:c r="K210" s="582"/>
    </x:row>
    <x:row r="211" spans="1:13" ht="13">
      <x:c r="A211" s="120">
        <x:v>48</x:v>
      </x:c>
      <x:c r="B211" s="244" t="s">
        <x:v>251</x:v>
      </x:c>
      <x:c r="C211" s="243"/>
      <x:c r="D211" s="722">
        <x:f t="shared" si="12"/>
        <x:v>0</x:v>
      </x:c>
      <x:c r="E211" s="698"/>
      <x:c r="F211" s="699"/>
      <x:c r="G211" s="699"/>
      <x:c r="H211" s="698"/>
      <x:c r="I211" s="865"/>
    </x:row>
    <x:row r="212" spans="1:13" ht="13">
      <x:c r="A212" s="120">
        <x:v>49</x:v>
      </x:c>
      <x:c r="B212" s="247" t="s">
        <x:v>389</x:v>
      </x:c>
      <x:c r="C212" s="248"/>
      <x:c r="D212" s="575">
        <x:f>+D209-D210-D211</x:f>
        <x:v>-135757460.749051</x:v>
      </x:c>
      <x:c r="E212" s="575">
        <x:f>+E209-E210-E211</x:f>
        <x:v>-140451647.50937998</x:v>
      </x:c>
      <x:c r="F212" s="575">
        <x:f>+F209-F210-F211</x:f>
        <x:v>-9843</x:v>
      </x:c>
      <x:c r="G212" s="575">
        <x:f>+G209-G210-G211</x:f>
        <x:v>-992816</x:v>
      </x:c>
      <x:c r="H212" s="575">
        <x:f>+H209-H210-H211</x:f>
        <x:v>5696845.7603289997</x:v>
      </x:c>
      <x:c r="I212" s="868"/>
    </x:row>
    <x:row r="213" spans="1:13" ht="13">
      <x:c r="C213" s="217"/>
      <x:c r="D213" s="194"/>
      <x:c r="E213" s="194"/>
      <x:c r="F213" s="194"/>
      <x:c r="G213" s="194"/>
      <x:c r="H213" s="194"/>
      <x:c r="I213" s="193"/>
    </x:row>
    <x:row r="214" spans="1:13" ht="12.75" customHeight="1">
      <x:c r="C214" s="222" t="s">
        <x:v>609</x:v>
      </x:c>
      <x:c r="D214" s="223"/>
      <x:c r="E214" s="223"/>
      <x:c r="F214" s="223"/>
      <x:c r="G214" s="224"/>
      <x:c r="H214" s="241"/>
      <x:c r="I214" s="265"/>
    </x:row>
    <x:row r="215" spans="1:13" ht="15" customHeight="1">
      <x:c r="C215" s="929" t="s">
        <x:v>134</x:v>
      </x:c>
      <x:c r="D215" s="930"/>
      <x:c r="E215" s="930"/>
      <x:c r="F215" s="930"/>
      <x:c r="G215" s="930"/>
      <x:c r="H215" s="931"/>
      <x:c r="I215" s="193"/>
    </x:row>
    <x:row r="216" spans="1:13" ht="13">
      <x:c r="C216" s="225" t="s">
        <x:v>135</x:v>
      </x:c>
      <x:c r="G216" s="120"/>
      <x:c r="H216" s="242"/>
      <x:c r="I216" s="265"/>
    </x:row>
    <x:row r="217" spans="1:13" ht="13">
      <x:c r="C217" s="225" t="s">
        <x:v>360</x:v>
      </x:c>
      <x:c r="G217" s="120"/>
      <x:c r="H217" s="242"/>
      <x:c r="I217" s="193"/>
    </x:row>
    <x:row r="218" spans="1:13" ht="12.75" customHeight="1">
      <x:c r="C218" s="225" t="s">
        <x:v>363</x:v>
      </x:c>
      <x:c r="H218" s="219"/>
      <x:c r="I218" s="220"/>
    </x:row>
    <x:row r="219" spans="1:13" ht="13">
      <x:c r="C219" s="932" t="str">
        <x:f>+C153</x:f>
        <x:v>5. Deferred income taxes arise when items are included in taxable income in different periods than they are included in rates, therefore if the item giving rise to the ADIT is not included in the formula, the associated ADIT amount shall be excluded.</x:v>
      </x:c>
      <x:c r="D219" s="933"/>
      <x:c r="E219" s="933"/>
      <x:c r="F219" s="933"/>
      <x:c r="G219" s="933"/>
      <x:c r="H219" s="934"/>
      <x:c r="I219" s="193"/>
    </x:row>
    <x:row r="221" spans="1:13" ht="18">
      <x:c r="B221" s="249"/>
      <x:c r="C221" s="251"/>
      <x:c r="D221" s="251"/>
      <x:c r="E221" s="251"/>
      <x:c r="F221" s="251"/>
      <x:c r="G221" s="251"/>
      <x:c r="H221" s="251"/>
      <x:c r="I221" s="251"/>
    </x:row>
    <x:row r="222" spans="1:13" ht="18">
      <x:c r="B222" s="907" t="str">
        <x:f>B89</x:f>
        <x:v>PPL Electric Utilities Corporation</x:v>
      </x:c>
      <x:c r="C222" s="907"/>
      <x:c r="D222" s="907"/>
      <x:c r="E222" s="907"/>
      <x:c r="F222" s="907"/>
      <x:c r="G222" s="907"/>
      <x:c r="H222" s="907"/>
      <x:c r="I222" s="907"/>
    </x:row>
    <x:row r="223" spans="1:13" ht="13">
      <x:c r="B223" s="128"/>
      <x:c r="C223" s="68"/>
    </x:row>
    <x:row r="224" spans="1:13" ht="15.5">
      <x:c r="B224" s="928" t="s">
        <x:v>206</x:v>
      </x:c>
      <x:c r="C224" s="928"/>
      <x:c r="D224" s="928"/>
      <x:c r="E224" s="928"/>
      <x:c r="F224" s="928"/>
      <x:c r="G224" s="928"/>
      <x:c r="H224" s="928"/>
      <x:c r="I224" s="928"/>
    </x:row>
    <x:row r="225" spans="1:10">
      <x:c r="B225"/>
    </x:row>
    <x:row r="226" spans="1:10" ht="13">
      <x:c r="B226" s="120"/>
      <x:c r="C226" s="213" t="s">
        <x:v>303</x:v>
      </x:c>
      <x:c r="D226" s="213" t="s">
        <x:v>390</x:v>
      </x:c>
      <x:c r="E226" s="213" t="s">
        <x:v>286</x:v>
      </x:c>
      <x:c r="F226" s="213" t="s">
        <x:v>304</x:v>
      </x:c>
      <x:c r="G226" s="213" t="s">
        <x:v>302</x:v>
      </x:c>
      <x:c r="H226" s="213" t="s">
        <x:v>83</x:v>
      </x:c>
      <x:c r="I226" s="213" t="s">
        <x:v>305</x:v>
      </x:c>
      <x:c r="J226" s="890"/>
    </x:row>
    <x:row r="227" spans="1:10" ht="13">
      <x:c r="E227" s="124" t="s">
        <x:v>354</x:v>
      </x:c>
      <x:c r="G227" s="124"/>
      <x:c r="H227" s="124"/>
      <x:c r="J227" s="890"/>
    </x:row>
    <x:row r="228" spans="1:10" ht="13">
      <x:c r="B228" s="206" t="s">
        <x:v>744</x:v>
      </x:c>
      <x:c r="C228" s="206"/>
      <x:c r="D228" s="124" t="s">
        <x:v>389</x:v>
      </x:c>
      <x:c r="E228" s="124" t="s">
        <x:v>355</x:v>
      </x:c>
      <x:c r="F228" s="124" t="s">
        <x:v>600</x:v>
      </x:c>
      <x:c r="G228" s="124" t="s">
        <x:v>605</x:v>
      </x:c>
      <x:c r="H228" s="124" t="s">
        <x:v>607</x:v>
      </x:c>
    </x:row>
    <x:row r="229" spans="1:10" ht="13">
      <x:c r="C229" s="197"/>
      <x:c r="D229" s="124"/>
      <x:c r="E229" s="124" t="s">
        <x:v>606</x:v>
      </x:c>
      <x:c r="F229" s="124" t="s">
        <x:v>606</x:v>
      </x:c>
      <x:c r="G229" s="124" t="s">
        <x:v>606</x:v>
      </x:c>
      <x:c r="H229" s="124" t="s">
        <x:v>606</x:v>
      </x:c>
      <x:c r="I229" s="124" t="s">
        <x:v>279</x:v>
      </x:c>
    </x:row>
    <x:row r="230" spans="1:10" ht="13">
      <x:c r="A230" s="611" t="s">
        <x:v>740</x:v>
      </x:c>
      <x:c r="B230" s="615" t="s">
        <x:v>745</x:v>
      </x:c>
      <x:c r="C230" s="616"/>
      <x:c r="D230" s="616"/>
      <x:c r="E230" s="617"/>
      <x:c r="F230" s="617"/>
      <x:c r="G230" s="616"/>
      <x:c r="H230" s="616"/>
      <x:c r="I230" s="124"/>
    </x:row>
    <x:row r="231" spans="1:10">
      <x:c r="A231" s="622">
        <x:v>1</x:v>
      </x:c>
      <x:c r="B231" s="623" t="s">
        <x:v>757</x:v>
      </x:c>
      <x:c r="C231" s="624"/>
      <x:c r="D231" s="625">
        <x:f>+E231+F231+G231+H231</x:f>
        <x:v>0</x:v>
      </x:c>
      <x:c r="E231" s="636"/>
      <x:c r="F231" s="636"/>
      <x:c r="G231" s="636"/>
      <x:c r="H231" s="636"/>
      <x:c r="I231" s="874" t="s">
        <x:v>991</x:v>
      </x:c>
    </x:row>
    <x:row r="232" spans="1:10" ht="25">
      <x:c r="A232" s="622">
        <x:f>+A231+1</x:f>
        <x:v>2</x:v>
      </x:c>
      <x:c r="B232" s="623" t="s">
        <x:v>758</x:v>
      </x:c>
      <x:c r="C232" s="624"/>
      <x:c r="D232" s="625">
        <x:f>+E232+F232+G232+H232</x:f>
        <x:v>0</x:v>
      </x:c>
      <x:c r="E232" s="636"/>
      <x:c r="F232" s="636"/>
      <x:c r="G232" s="636"/>
      <x:c r="H232" s="636"/>
      <x:c r="I232" s="861" t="s">
        <x:v>992</x:v>
      </x:c>
    </x:row>
    <x:row r="233" spans="1:10">
      <x:c r="A233" s="622">
        <x:f t="shared" ref="A233:A247" si="13">+A232+1</x:f>
        <x:v>3</x:v>
      </x:c>
      <x:c r="B233" s="623" t="s">
        <x:v>759</x:v>
      </x:c>
      <x:c r="C233" s="624"/>
      <x:c r="D233" s="625">
        <x:f>+E233+F233+G233+H233</x:f>
        <x:v>0</x:v>
      </x:c>
      <x:c r="E233" s="636"/>
      <x:c r="F233" s="636"/>
      <x:c r="G233" s="636"/>
      <x:c r="H233" s="636"/>
      <x:c r="I233" s="874" t="s">
        <x:v>991</x:v>
      </x:c>
    </x:row>
    <x:row r="234" spans="1:10">
      <x:c r="A234" s="622">
        <x:f t="shared" si="13"/>
        <x:v>4</x:v>
      </x:c>
      <x:c r="B234" s="626" t="s">
        <x:v>760</x:v>
      </x:c>
      <x:c r="C234" s="627"/>
      <x:c r="D234" s="628">
        <x:f t="shared" ref="D234:D239" si="14">+E234+F234+G234+H234</x:f>
        <x:v>0</x:v>
      </x:c>
      <x:c r="E234" s="628">
        <x:f t="shared" ref="E234" si="15">SUM(E231:E233)</x:f>
        <x:v>0</x:v>
      </x:c>
      <x:c r="F234" s="628">
        <x:f t="shared" ref="F234:H234" si="16">SUM(F231:F233)</x:f>
        <x:v>0</x:v>
      </x:c>
      <x:c r="G234" s="628">
        <x:f t="shared" si="16"/>
        <x:v>0</x:v>
      </x:c>
      <x:c r="H234" s="628">
        <x:f t="shared" si="16"/>
        <x:v>0</x:v>
      </x:c>
      <x:c r="I234" s="875" t="s">
        <x:v>784</x:v>
      </x:c>
    </x:row>
    <x:row r="235" spans="1:10">
      <x:c r="A235" s="622">
        <x:f t="shared" si="13"/>
        <x:v>5</x:v>
      </x:c>
      <x:c r="B235" s="623" t="s">
        <x:v>761</x:v>
      </x:c>
      <x:c r="C235" s="624"/>
      <x:c r="D235" s="625">
        <x:f t="shared" si="14"/>
        <x:v>0</x:v>
      </x:c>
      <x:c r="E235" s="625"/>
      <x:c r="F235" s="625"/>
      <x:c r="G235" s="625"/>
      <x:c r="H235" s="625"/>
      <x:c r="I235" s="874"/>
    </x:row>
    <x:row r="236" spans="1:10">
      <x:c r="A236" s="622">
        <x:f t="shared" si="13"/>
        <x:v>6</x:v>
      </x:c>
      <x:c r="B236" s="623" t="s">
        <x:v>762</x:v>
      </x:c>
      <x:c r="C236" s="624"/>
      <x:c r="D236" s="625">
        <x:f t="shared" si="14"/>
        <x:v>0</x:v>
      </x:c>
      <x:c r="E236" s="625"/>
      <x:c r="F236" s="625"/>
      <x:c r="G236" s="625"/>
      <x:c r="H236" s="625"/>
      <x:c r="I236" s="874"/>
    </x:row>
    <x:row r="237" spans="1:10" ht="25">
      <x:c r="A237" s="622">
        <x:f t="shared" si="13"/>
        <x:v>7</x:v>
      </x:c>
      <x:c r="B237" s="623" t="s">
        <x:v>763</x:v>
      </x:c>
      <x:c r="C237" s="624"/>
      <x:c r="D237" s="625">
        <x:f t="shared" si="14"/>
        <x:v>0</x:v>
      </x:c>
      <x:c r="E237" s="636"/>
      <x:c r="F237" s="636"/>
      <x:c r="G237" s="636"/>
      <x:c r="H237" s="636"/>
      <x:c r="I237" s="861" t="s">
        <x:v>993</x:v>
      </x:c>
    </x:row>
    <x:row r="238" spans="1:10">
      <x:c r="A238" s="622">
        <x:f t="shared" si="13"/>
        <x:v>8</x:v>
      </x:c>
      <x:c r="B238" s="626" t="s">
        <x:v>900</x:v>
      </x:c>
      <x:c r="C238" s="627"/>
      <x:c r="D238" s="628">
        <x:f t="shared" si="14"/>
        <x:v>0</x:v>
      </x:c>
      <x:c r="E238" s="628">
        <x:f>SUM(E234:E237)</x:f>
        <x:v>0</x:v>
      </x:c>
      <x:c r="F238" s="628">
        <x:f>SUM(F234:F237)</x:f>
        <x:v>0</x:v>
      </x:c>
      <x:c r="G238" s="628">
        <x:f>SUM(G234:G237)</x:f>
        <x:v>0</x:v>
      </x:c>
      <x:c r="H238" s="628">
        <x:f>SUM(H234:H237)</x:f>
        <x:v>0</x:v>
      </x:c>
      <x:c r="I238" s="875" t="s">
        <x:v>785</x:v>
      </x:c>
    </x:row>
    <x:row r="239" spans="1:10">
      <x:c r="A239" s="622">
        <x:f t="shared" si="13"/>
        <x:v>9</x:v>
      </x:c>
      <x:c r="B239" s="623" t="s">
        <x:v>764</x:v>
      </x:c>
      <x:c r="C239" s="624"/>
      <x:c r="D239" s="625">
        <x:f t="shared" si="14"/>
        <x:v>0</x:v>
      </x:c>
      <x:c r="E239" s="636">
        <x:f>+ROUND(E238/0.711079,0)-E238</x:f>
        <x:v>0</x:v>
      </x:c>
      <x:c r="F239" s="636">
        <x:f>+ROUND(F238/0.711079,0)-F238</x:f>
        <x:v>0</x:v>
      </x:c>
      <x:c r="G239" s="636">
        <x:f t="shared" ref="G239:H239" si="17">+ROUND(G238/0.711079,0)-G238</x:f>
        <x:v>0</x:v>
      </x:c>
      <x:c r="H239" s="636">
        <x:f t="shared" si="17"/>
        <x:v>0</x:v>
      </x:c>
      <x:c r="I239" s="874"/>
    </x:row>
    <x:row r="240" spans="1:10" ht="13">
      <x:c r="A240" s="622">
        <x:f t="shared" si="13"/>
        <x:v>10</x:v>
      </x:c>
      <x:c r="B240" s="629" t="s">
        <x:v>765</x:v>
      </x:c>
      <x:c r="C240" s="630"/>
      <x:c r="D240" s="631">
        <x:f>+E240+F240+G240+H240</x:f>
        <x:v>0</x:v>
      </x:c>
      <x:c r="E240" s="631">
        <x:f>SUM(E238:E239)</x:f>
        <x:v>0</x:v>
      </x:c>
      <x:c r="F240" s="631">
        <x:f>SUM(F238:F239)</x:f>
        <x:v>0</x:v>
      </x:c>
      <x:c r="G240" s="631">
        <x:f>SUM(G238:G239)</x:f>
        <x:v>0</x:v>
      </x:c>
      <x:c r="H240" s="631">
        <x:f>SUM(H238:H239)</x:f>
        <x:v>0</x:v>
      </x:c>
      <x:c r="I240" s="876" t="s">
        <x:v>786</x:v>
      </x:c>
    </x:row>
    <x:row r="241" spans="1:11">
      <x:c r="A241" s="622">
        <x:f t="shared" si="13"/>
        <x:v>11</x:v>
      </x:c>
      <x:c r="B241" s="623" t="s">
        <x:v>766</x:v>
      </x:c>
      <x:c r="C241" s="624"/>
      <x:c r="D241" s="625">
        <x:f t="shared" ref="D241:D247" si="18">+E241+F241+G241+H241</x:f>
        <x:v>83113</x:v>
      </x:c>
      <x:c r="E241" s="636"/>
      <x:c r="F241" s="636">
        <x:v>83113</x:v>
      </x:c>
      <x:c r="G241" s="624"/>
      <x:c r="H241" s="636"/>
      <x:c r="I241" s="874"/>
    </x:row>
    <x:row r="242" spans="1:11">
      <x:c r="A242" s="622">
        <x:f t="shared" si="13"/>
        <x:v>12</x:v>
      </x:c>
      <x:c r="B242" s="623" t="s">
        <x:v>767</x:v>
      </x:c>
      <x:c r="C242" s="624"/>
      <x:c r="D242" s="625">
        <x:f t="shared" si="18"/>
        <x:v>31854</x:v>
      </x:c>
      <x:c r="E242" s="636"/>
      <x:c r="F242" s="636">
        <x:v>31854</x:v>
      </x:c>
      <x:c r="G242" s="624"/>
      <x:c r="H242" s="636"/>
      <x:c r="I242" s="874" t="s">
        <x:v>1102</x:v>
      </x:c>
    </x:row>
    <x:row r="243" spans="1:11" ht="57" customHeight="1">
      <x:c r="A243" s="622">
        <x:f t="shared" si="13"/>
        <x:v>13</x:v>
      </x:c>
      <x:c r="B243" s="963" t="s">
        <x:v>768</x:v>
      </x:c>
      <x:c r="C243" s="964"/>
      <x:c r="D243" s="631">
        <x:f>+E243+F243+G243+H243</x:f>
        <x:v>114967</x:v>
      </x:c>
      <x:c r="E243" s="631">
        <x:f>SUBTOTAL(9,E241:E242)</x:f>
        <x:v>0</x:v>
      </x:c>
      <x:c r="F243" s="631">
        <x:f t="shared" ref="F243:H243" si="19">SUBTOTAL(9,F241:F242)</x:f>
        <x:v>114967</x:v>
      </x:c>
      <x:c r="G243" s="631">
        <x:f t="shared" si="19"/>
        <x:v>0</x:v>
      </x:c>
      <x:c r="H243" s="631">
        <x:f t="shared" si="19"/>
        <x:v>0</x:v>
      </x:c>
      <x:c r="I243" s="862" t="s">
        <x:v>1103</x:v>
      </x:c>
      <x:c r="K243" s="614"/>
    </x:row>
    <x:row r="244" spans="1:11">
      <x:c r="A244" s="622">
        <x:f t="shared" si="13"/>
        <x:v>14</x:v>
      </x:c>
      <x:c r="B244" s="623" t="s">
        <x:v>790</x:v>
      </x:c>
      <x:c r="C244" s="701"/>
      <x:c r="D244" s="625">
        <x:f>+E244+F244+G244+H244</x:f>
        <x:v>0</x:v>
      </x:c>
      <x:c r="E244" s="636"/>
      <x:c r="F244" s="636"/>
      <x:c r="G244" s="636"/>
      <x:c r="H244" s="636"/>
      <x:c r="I244" s="861"/>
    </x:row>
    <x:row r="245" spans="1:11">
      <x:c r="A245" s="622">
        <x:f t="shared" si="13"/>
        <x:v>15</x:v>
      </x:c>
      <x:c r="B245" s="623" t="s">
        <x:v>769</x:v>
      </x:c>
      <x:c r="C245" s="623"/>
      <x:c r="D245" s="625">
        <x:f t="shared" si="18"/>
        <x:v>0</x:v>
      </x:c>
      <x:c r="E245" s="636"/>
      <x:c r="F245" s="636"/>
      <x:c r="G245" s="636"/>
      <x:c r="H245" s="636"/>
      <x:c r="I245" s="874"/>
    </x:row>
    <x:row r="246" spans="1:11">
      <x:c r="A246" s="622">
        <x:f t="shared" si="13"/>
        <x:v>16</x:v>
      </x:c>
      <x:c r="B246" s="623" t="s">
        <x:v>770</x:v>
      </x:c>
      <x:c r="C246" s="623"/>
      <x:c r="D246" s="625">
        <x:f t="shared" si="18"/>
        <x:v>-114967</x:v>
      </x:c>
      <x:c r="E246" s="636"/>
      <x:c r="F246" s="636">
        <x:v>-114967</x:v>
      </x:c>
      <x:c r="G246" s="636"/>
      <x:c r="H246" s="636"/>
      <x:c r="I246" s="874"/>
    </x:row>
    <x:row r="247" spans="1:11" ht="12.65" customHeight="1">
      <x:c r="A247" s="622">
        <x:f t="shared" si="13"/>
        <x:v>17</x:v>
      </x:c>
      <x:c r="B247" s="961" t="s">
        <x:v>771</x:v>
      </x:c>
      <x:c r="C247" s="962"/>
      <x:c r="D247" s="625">
        <x:f t="shared" si="18"/>
        <x:v>0</x:v>
      </x:c>
      <x:c r="E247" s="625">
        <x:f>+E240+SUM(E243:E246)</x:f>
        <x:v>0</x:v>
      </x:c>
      <x:c r="F247" s="625">
        <x:f>+F240+SUM(F243:F246)</x:f>
        <x:v>0</x:v>
      </x:c>
      <x:c r="G247" s="625">
        <x:f t="shared" ref="G247:H247" si="20">+G240+SUM(G243:G246)</x:f>
        <x:v>0</x:v>
      </x:c>
      <x:c r="H247" s="625">
        <x:f t="shared" si="20"/>
        <x:v>0</x:v>
      </x:c>
      <x:c r="I247" s="874" t="s">
        <x:v>901</x:v>
      </x:c>
    </x:row>
    <x:row r="248" spans="1:11">
      <x:c r="A248" s="622"/>
      <x:c r="B248" s="633"/>
      <x:c r="C248" s="634"/>
      <x:c r="D248" s="634"/>
      <x:c r="E248" s="702"/>
      <x:c r="F248" s="702"/>
      <x:c r="G248" s="634"/>
      <x:c r="H248" s="634"/>
      <x:c r="I248" s="634"/>
    </x:row>
    <x:row r="249" spans="1:11" ht="13">
      <x:c r="A249" s="622"/>
      <x:c r="B249" s="635" t="s">
        <x:v>746</x:v>
      </x:c>
      <x:c r="C249" s="634"/>
      <x:c r="D249" s="634"/>
      <x:c r="E249" s="702"/>
      <x:c r="F249" s="702"/>
      <x:c r="G249" s="634"/>
      <x:c r="H249" s="634"/>
      <x:c r="I249" s="634"/>
    </x:row>
    <x:row r="250" spans="1:11">
      <x:c r="A250" s="622">
        <x:f>+A247+1</x:f>
        <x:v>18</x:v>
      </x:c>
      <x:c r="B250" s="623" t="s">
        <x:v>757</x:v>
      </x:c>
      <x:c r="C250" s="624"/>
      <x:c r="D250" s="625"/>
      <x:c r="E250" s="636"/>
      <x:c r="F250" s="636"/>
      <x:c r="G250" s="636"/>
      <x:c r="H250" s="636"/>
      <x:c r="I250" s="874" t="s">
        <x:v>991</x:v>
      </x:c>
    </x:row>
    <x:row r="251" spans="1:11" ht="25">
      <x:c r="A251" s="622">
        <x:f>+A250+1</x:f>
        <x:v>19</x:v>
      </x:c>
      <x:c r="B251" s="623" t="s">
        <x:v>758</x:v>
      </x:c>
      <x:c r="C251" s="624"/>
      <x:c r="D251" s="625"/>
      <x:c r="E251" s="636"/>
      <x:c r="F251" s="636"/>
      <x:c r="G251" s="636"/>
      <x:c r="H251" s="636"/>
      <x:c r="I251" s="861" t="s">
        <x:v>992</x:v>
      </x:c>
    </x:row>
    <x:row r="252" spans="1:11">
      <x:c r="A252" s="622">
        <x:f t="shared" ref="A252:A266" si="21">+A251+1</x:f>
        <x:v>20</x:v>
      </x:c>
      <x:c r="B252" s="623" t="s">
        <x:v>759</x:v>
      </x:c>
      <x:c r="C252" s="624"/>
      <x:c r="D252" s="625"/>
      <x:c r="E252" s="636"/>
      <x:c r="F252" s="636"/>
      <x:c r="G252" s="636"/>
      <x:c r="H252" s="636"/>
      <x:c r="I252" s="874" t="s">
        <x:v>991</x:v>
      </x:c>
    </x:row>
    <x:row r="253" spans="1:11" ht="25">
      <x:c r="A253" s="622">
        <x:f t="shared" si="21"/>
        <x:v>21</x:v>
      </x:c>
      <x:c r="B253" s="626" t="s">
        <x:v>760</x:v>
      </x:c>
      <x:c r="C253" s="627"/>
      <x:c r="D253" s="628">
        <x:f t="shared" ref="D253:D258" si="22">+E253+F253+G253+H253</x:f>
        <x:v>0</x:v>
      </x:c>
      <x:c r="E253" s="628">
        <x:f t="shared" ref="E253" si="23">SUM(E250:E252)</x:f>
        <x:v>0</x:v>
      </x:c>
      <x:c r="F253" s="628">
        <x:f t="shared" ref="F253:H253" si="24">SUM(F250:F252)</x:f>
        <x:v>0</x:v>
      </x:c>
      <x:c r="G253" s="628">
        <x:f t="shared" si="24"/>
        <x:v>0</x:v>
      </x:c>
      <x:c r="H253" s="628">
        <x:f t="shared" si="24"/>
        <x:v>0</x:v>
      </x:c>
      <x:c r="I253" s="877" t="s">
        <x:v>1046</x:v>
      </x:c>
    </x:row>
    <x:row r="254" spans="1:11">
      <x:c r="A254" s="622">
        <x:f t="shared" si="21"/>
        <x:v>22</x:v>
      </x:c>
      <x:c r="B254" s="623" t="s">
        <x:v>761</x:v>
      </x:c>
      <x:c r="C254" s="624"/>
      <x:c r="D254" s="625">
        <x:f t="shared" si="22"/>
        <x:v>0</x:v>
      </x:c>
      <x:c r="E254" s="625"/>
      <x:c r="F254" s="625"/>
      <x:c r="G254" s="625"/>
      <x:c r="H254" s="625"/>
      <x:c r="I254" s="874"/>
    </x:row>
    <x:row r="255" spans="1:11">
      <x:c r="A255" s="622">
        <x:f t="shared" si="21"/>
        <x:v>23</x:v>
      </x:c>
      <x:c r="B255" s="623" t="s">
        <x:v>762</x:v>
      </x:c>
      <x:c r="C255" s="624"/>
      <x:c r="D255" s="625">
        <x:f t="shared" si="22"/>
        <x:v>0</x:v>
      </x:c>
      <x:c r="E255" s="625"/>
      <x:c r="F255" s="625"/>
      <x:c r="G255" s="625"/>
      <x:c r="H255" s="625"/>
      <x:c r="I255" s="874"/>
    </x:row>
    <x:row r="256" spans="1:11" ht="25">
      <x:c r="A256" s="622">
        <x:f t="shared" si="21"/>
        <x:v>24</x:v>
      </x:c>
      <x:c r="B256" s="623" t="s">
        <x:v>763</x:v>
      </x:c>
      <x:c r="C256" s="624"/>
      <x:c r="D256" s="625">
        <x:f t="shared" si="22"/>
        <x:v>0</x:v>
      </x:c>
      <x:c r="E256" s="625"/>
      <x:c r="F256" s="636"/>
      <x:c r="G256" s="636"/>
      <x:c r="H256" s="636"/>
      <x:c r="I256" s="861" t="s">
        <x:v>993</x:v>
      </x:c>
    </x:row>
    <x:row r="257" spans="1:11">
      <x:c r="A257" s="622">
        <x:f t="shared" si="21"/>
        <x:v>25</x:v>
      </x:c>
      <x:c r="B257" s="626" t="s">
        <x:v>900</x:v>
      </x:c>
      <x:c r="C257" s="627"/>
      <x:c r="D257" s="628">
        <x:f t="shared" si="22"/>
        <x:v>0</x:v>
      </x:c>
      <x:c r="E257" s="628">
        <x:f>SUM(E253:E256)</x:f>
        <x:v>0</x:v>
      </x:c>
      <x:c r="F257" s="628">
        <x:f>SUM(F253:F256)</x:f>
        <x:v>0</x:v>
      </x:c>
      <x:c r="G257" s="628">
        <x:f>SUM(G253:G256)</x:f>
        <x:v>0</x:v>
      </x:c>
      <x:c r="H257" s="628">
        <x:f>SUM(H253:H256)</x:f>
        <x:v>0</x:v>
      </x:c>
      <x:c r="I257" s="875" t="s">
        <x:v>902</x:v>
      </x:c>
    </x:row>
    <x:row r="258" spans="1:11">
      <x:c r="A258" s="622">
        <x:f t="shared" si="21"/>
        <x:v>26</x:v>
      </x:c>
      <x:c r="B258" s="623" t="s">
        <x:v>903</x:v>
      </x:c>
      <x:c r="C258" s="624"/>
      <x:c r="D258" s="625">
        <x:f t="shared" si="22"/>
        <x:v>0</x:v>
      </x:c>
      <x:c r="E258" s="636">
        <x:f>+ROUND(E257/0.711079,0)-E257</x:f>
        <x:v>0</x:v>
      </x:c>
      <x:c r="F258" s="636">
        <x:f>+ROUND(F257/0.711079,0)-F257</x:f>
        <x:v>0</x:v>
      </x:c>
      <x:c r="G258" s="636">
        <x:f t="shared" ref="G258" si="25">+ROUND(G257/0.711079,0)-G257</x:f>
        <x:v>0</x:v>
      </x:c>
      <x:c r="H258" s="636">
        <x:f>+ROUND(H257/0.711079,0)-H257</x:f>
        <x:v>0</x:v>
      </x:c>
      <x:c r="I258" s="874"/>
    </x:row>
    <x:row r="259" spans="1:11" ht="13">
      <x:c r="A259" s="622">
        <x:f t="shared" si="21"/>
        <x:v>27</x:v>
      </x:c>
      <x:c r="B259" s="629" t="s">
        <x:v>765</x:v>
      </x:c>
      <x:c r="C259" s="630"/>
      <x:c r="D259" s="631">
        <x:f>+E259+F259+G259+H259</x:f>
        <x:v>0</x:v>
      </x:c>
      <x:c r="E259" s="631">
        <x:f>SUM(E257:E258)</x:f>
        <x:v>0</x:v>
      </x:c>
      <x:c r="F259" s="631">
        <x:f>SUM(F257:F258)</x:f>
        <x:v>0</x:v>
      </x:c>
      <x:c r="G259" s="631">
        <x:f>SUM(G257:G258)</x:f>
        <x:v>0</x:v>
      </x:c>
      <x:c r="H259" s="631">
        <x:f>SUM(H257:H258)</x:f>
        <x:v>0</x:v>
      </x:c>
      <x:c r="I259" s="876" t="s">
        <x:v>1047</x:v>
      </x:c>
    </x:row>
    <x:row r="260" spans="1:11">
      <x:c r="A260" s="622">
        <x:f t="shared" si="21"/>
        <x:v>28</x:v>
      </x:c>
      <x:c r="B260" s="623" t="s">
        <x:v>766</x:v>
      </x:c>
      <x:c r="C260" s="624"/>
      <x:c r="D260" s="625">
        <x:f t="shared" ref="D260:D266" si="26">+E260+F260+G260+H260</x:f>
        <x:v>111775</x:v>
      </x:c>
      <x:c r="E260" s="636"/>
      <x:c r="F260" s="636">
        <x:v>111775</x:v>
      </x:c>
      <x:c r="G260" s="636"/>
      <x:c r="H260" s="636"/>
      <x:c r="I260" s="874"/>
    </x:row>
    <x:row r="261" spans="1:11">
      <x:c r="A261" s="622">
        <x:f t="shared" si="21"/>
        <x:v>29</x:v>
      </x:c>
      <x:c r="B261" s="623" t="s">
        <x:v>904</x:v>
      </x:c>
      <x:c r="C261" s="624"/>
      <x:c r="D261" s="625">
        <x:f t="shared" si="26"/>
        <x:v>43689</x:v>
      </x:c>
      <x:c r="E261" s="636"/>
      <x:c r="F261" s="636">
        <x:v>43689</x:v>
      </x:c>
      <x:c r="G261" s="636"/>
      <x:c r="H261" s="636"/>
      <x:c r="I261" s="874" t="s">
        <x:v>1102</x:v>
      </x:c>
    </x:row>
    <x:row r="262" spans="1:11" ht="59.5" customHeight="1">
      <x:c r="A262" s="622">
        <x:f t="shared" si="21"/>
        <x:v>30</x:v>
      </x:c>
      <x:c r="B262" s="963" t="s">
        <x:v>772</x:v>
      </x:c>
      <x:c r="C262" s="964"/>
      <x:c r="D262" s="631">
        <x:f>+E262+F262+G262+H262</x:f>
        <x:v>155464</x:v>
      </x:c>
      <x:c r="E262" s="631">
        <x:f>SUM(E260:E261)</x:f>
        <x:v>0</x:v>
      </x:c>
      <x:c r="F262" s="631">
        <x:f>SUM(F260:F261)</x:f>
        <x:v>155464</x:v>
      </x:c>
      <x:c r="G262" s="631">
        <x:f>SUM(G260:G261)</x:f>
        <x:v>0</x:v>
      </x:c>
      <x:c r="H262" s="631">
        <x:f>SUM(H260:H261)</x:f>
        <x:v>0</x:v>
      </x:c>
      <x:c r="I262" s="862" t="s">
        <x:v>1104</x:v>
      </x:c>
      <x:c r="K262" s="614"/>
    </x:row>
    <x:row r="263" spans="1:11">
      <x:c r="A263" s="622">
        <x:f t="shared" si="21"/>
        <x:v>31</x:v>
      </x:c>
      <x:c r="B263" s="623" t="s">
        <x:v>790</x:v>
      </x:c>
      <x:c r="C263" s="623"/>
      <x:c r="D263" s="625">
        <x:f>+E263+F263+G263+H263</x:f>
        <x:v>0</x:v>
      </x:c>
      <x:c r="E263" s="636"/>
      <x:c r="F263" s="632"/>
      <x:c r="G263" s="632"/>
      <x:c r="H263" s="632"/>
      <x:c r="I263" s="874"/>
    </x:row>
    <x:row r="264" spans="1:11">
      <x:c r="A264" s="622">
        <x:f t="shared" si="21"/>
        <x:v>32</x:v>
      </x:c>
      <x:c r="B264" s="623" t="s">
        <x:v>769</x:v>
      </x:c>
      <x:c r="C264" s="623"/>
      <x:c r="D264" s="625">
        <x:f t="shared" si="26"/>
        <x:v>0</x:v>
      </x:c>
      <x:c r="E264" s="636"/>
      <x:c r="F264" s="632"/>
      <x:c r="G264" s="632"/>
      <x:c r="H264" s="632"/>
      <x:c r="I264" s="874"/>
    </x:row>
    <x:row r="265" spans="1:11">
      <x:c r="A265" s="622">
        <x:f t="shared" si="21"/>
        <x:v>33</x:v>
      </x:c>
      <x:c r="B265" s="623" t="s">
        <x:v>770</x:v>
      </x:c>
      <x:c r="C265" s="623"/>
      <x:c r="D265" s="625">
        <x:f t="shared" si="26"/>
        <x:v>-155464</x:v>
      </x:c>
      <x:c r="E265" s="636"/>
      <x:c r="F265" s="636">
        <x:v>-155464</x:v>
      </x:c>
      <x:c r="G265" s="636"/>
      <x:c r="H265" s="632"/>
      <x:c r="I265" s="874"/>
    </x:row>
    <x:row r="266" spans="1:11" ht="12.65" customHeight="1">
      <x:c r="A266" s="622">
        <x:f t="shared" si="21"/>
        <x:v>34</x:v>
      </x:c>
      <x:c r="B266" s="961" t="s">
        <x:v>771</x:v>
      </x:c>
      <x:c r="C266" s="962"/>
      <x:c r="D266" s="625">
        <x:f t="shared" si="26"/>
        <x:v>0</x:v>
      </x:c>
      <x:c r="E266" s="625">
        <x:f t="shared" ref="E266:G266" si="27">+E259+SUM(E262:E265)</x:f>
        <x:v>0</x:v>
      </x:c>
      <x:c r="F266" s="625">
        <x:f t="shared" si="27"/>
        <x:v>0</x:v>
      </x:c>
      <x:c r="G266" s="625">
        <x:f t="shared" si="27"/>
        <x:v>0</x:v>
      </x:c>
      <x:c r="H266" s="625">
        <x:f>+H259+SUM(H262:H265)</x:f>
        <x:v>0</x:v>
      </x:c>
      <x:c r="I266" s="874" t="s">
        <x:v>905</x:v>
      </x:c>
    </x:row>
    <x:row r="267" spans="1:11">
      <x:c r="A267" s="622"/>
      <x:c r="B267" s="633"/>
      <x:c r="C267" s="634"/>
      <x:c r="D267" s="634"/>
      <x:c r="E267" s="702"/>
      <x:c r="F267" s="702"/>
      <x:c r="G267" s="634"/>
      <x:c r="H267" s="634"/>
      <x:c r="I267" s="634"/>
    </x:row>
    <x:row r="268" spans="1:11" ht="13">
      <x:c r="A268" s="622"/>
      <x:c r="B268" s="635" t="s">
        <x:v>747</x:v>
      </x:c>
      <x:c r="C268" s="634"/>
      <x:c r="D268" s="634"/>
      <x:c r="E268" s="702"/>
      <x:c r="F268" s="702"/>
      <x:c r="G268" s="634"/>
      <x:c r="H268" s="634"/>
      <x:c r="I268" s="634"/>
    </x:row>
    <x:row r="269" spans="1:11">
      <x:c r="A269" s="622">
        <x:f>+A266+1</x:f>
        <x:v>35</x:v>
      </x:c>
      <x:c r="B269" s="623" t="s">
        <x:v>773</x:v>
      </x:c>
      <x:c r="C269" s="624"/>
      <x:c r="D269" s="625">
        <x:f>+E269+F269+G269+H269</x:f>
        <x:v>0</x:v>
      </x:c>
      <x:c r="E269" s="636">
        <x:f t="shared" ref="E269:H271" si="28">+E231-E250</x:f>
        <x:v>0</x:v>
      </x:c>
      <x:c r="F269" s="636">
        <x:f t="shared" si="28"/>
        <x:v>0</x:v>
      </x:c>
      <x:c r="G269" s="636">
        <x:f t="shared" si="28"/>
        <x:v>0</x:v>
      </x:c>
      <x:c r="H269" s="636">
        <x:f t="shared" si="28"/>
        <x:v>0</x:v>
      </x:c>
      <x:c r="I269" s="874" t="s">
        <x:v>997</x:v>
      </x:c>
    </x:row>
    <x:row r="270" spans="1:11" ht="25">
      <x:c r="A270" s="622">
        <x:f>+A269+1</x:f>
        <x:v>36</x:v>
      </x:c>
      <x:c r="B270" s="623" t="s">
        <x:v>774</x:v>
      </x:c>
      <x:c r="C270" s="624"/>
      <x:c r="D270" s="625">
        <x:f>+E270+F270+G270+H270</x:f>
        <x:v>0</x:v>
      </x:c>
      <x:c r="E270" s="636">
        <x:f t="shared" si="28"/>
        <x:v>0</x:v>
      </x:c>
      <x:c r="F270" s="636">
        <x:f t="shared" si="28"/>
        <x:v>0</x:v>
      </x:c>
      <x:c r="G270" s="636">
        <x:f t="shared" si="28"/>
        <x:v>0</x:v>
      </x:c>
      <x:c r="H270" s="636">
        <x:f t="shared" si="28"/>
        <x:v>0</x:v>
      </x:c>
      <x:c r="I270" s="861" t="s">
        <x:v>998</x:v>
      </x:c>
    </x:row>
    <x:row r="271" spans="1:11">
      <x:c r="A271" s="622">
        <x:f t="shared" ref="A271:A279" si="29">+A270+1</x:f>
        <x:v>37</x:v>
      </x:c>
      <x:c r="B271" s="623" t="s">
        <x:v>775</x:v>
      </x:c>
      <x:c r="C271" s="624"/>
      <x:c r="D271" s="625">
        <x:f>+E271+F271+G271+H271</x:f>
        <x:v>0</x:v>
      </x:c>
      <x:c r="E271" s="636">
        <x:f t="shared" si="28"/>
        <x:v>0</x:v>
      </x:c>
      <x:c r="F271" s="636">
        <x:f t="shared" si="28"/>
        <x:v>0</x:v>
      </x:c>
      <x:c r="G271" s="636">
        <x:f t="shared" si="28"/>
        <x:v>0</x:v>
      </x:c>
      <x:c r="H271" s="636">
        <x:f t="shared" si="28"/>
        <x:v>0</x:v>
      </x:c>
      <x:c r="I271" s="874" t="s">
        <x:v>997</x:v>
      </x:c>
    </x:row>
    <x:row r="272" spans="1:11" ht="25">
      <x:c r="A272" s="622">
        <x:f t="shared" si="29"/>
        <x:v>38</x:v>
      </x:c>
      <x:c r="B272" s="626" t="s">
        <x:v>776</x:v>
      </x:c>
      <x:c r="C272" s="627"/>
      <x:c r="D272" s="628">
        <x:f t="shared" ref="D272:D284" si="30">+E272+F272+G272+H272</x:f>
        <x:v>0</x:v>
      </x:c>
      <x:c r="E272" s="628">
        <x:f t="shared" ref="E272" si="31">SUM(E269:E271)</x:f>
        <x:v>0</x:v>
      </x:c>
      <x:c r="F272" s="628">
        <x:f t="shared" ref="F272:H272" si="32">SUM(F269:F271)</x:f>
        <x:v>0</x:v>
      </x:c>
      <x:c r="G272" s="628">
        <x:f t="shared" si="32"/>
        <x:v>0</x:v>
      </x:c>
      <x:c r="H272" s="628">
        <x:f t="shared" si="32"/>
        <x:v>0</x:v>
      </x:c>
      <x:c r="I272" s="877" t="s">
        <x:v>800</x:v>
      </x:c>
    </x:row>
    <x:row r="273" spans="1:9">
      <x:c r="A273" s="622">
        <x:f t="shared" si="29"/>
        <x:v>39</x:v>
      </x:c>
      <x:c r="B273" s="809"/>
      <x:c r="C273" s="704" t="s">
        <x:v>801</x:v>
      </x:c>
      <x:c r="D273" s="705">
        <x:f t="shared" si="30"/>
        <x:v>0</x:v>
      </x:c>
      <x:c r="E273" s="705">
        <x:f t="shared" ref="E273:G273" si="33">-SUMIF(E269:E271,"&lt;0")</x:f>
        <x:v>0</x:v>
      </x:c>
      <x:c r="F273" s="705">
        <x:f t="shared" si="33"/>
        <x:v>0</x:v>
      </x:c>
      <x:c r="G273" s="705">
        <x:f t="shared" si="33"/>
        <x:v>0</x:v>
      </x:c>
      <x:c r="H273" s="705">
        <x:f>-SUMIF(H269:H271,"&lt;0")</x:f>
        <x:v>0</x:v>
      </x:c>
      <x:c r="I273" s="878" t="s">
        <x:v>802</x:v>
      </x:c>
    </x:row>
    <x:row r="274" spans="1:9">
      <x:c r="A274" s="622">
        <x:f t="shared" si="29"/>
        <x:v>40</x:v>
      </x:c>
      <x:c r="B274" s="809"/>
      <x:c r="C274" s="704" t="s">
        <x:v>803</x:v>
      </x:c>
      <x:c r="D274" s="705">
        <x:f t="shared" si="30"/>
        <x:v>0</x:v>
      </x:c>
      <x:c r="E274" s="705">
        <x:f t="shared" ref="E274:G274" si="34">-SUMIF(E269:E271,"&gt;0")</x:f>
        <x:v>0</x:v>
      </x:c>
      <x:c r="F274" s="705">
        <x:f t="shared" si="34"/>
        <x:v>0</x:v>
      </x:c>
      <x:c r="G274" s="705">
        <x:f t="shared" si="34"/>
        <x:v>0</x:v>
      </x:c>
      <x:c r="H274" s="705">
        <x:f>-SUMIF(H269:H271,"&gt;0")</x:f>
        <x:v>0</x:v>
      </x:c>
      <x:c r="I274" s="878" t="s">
        <x:v>804</x:v>
      </x:c>
    </x:row>
    <x:row r="275" spans="1:9">
      <x:c r="A275" s="622">
        <x:f>+A274+1</x:f>
        <x:v>41</x:v>
      </x:c>
      <x:c r="B275" s="623" t="s">
        <x:v>805</x:v>
      </x:c>
      <x:c r="C275" s="624"/>
      <x:c r="D275" s="625">
        <x:f>SUM(E275:H275)</x:f>
        <x:v>0</x:v>
      </x:c>
      <x:c r="E275" s="636"/>
      <x:c r="F275" s="636"/>
      <x:c r="G275" s="636"/>
      <x:c r="H275" s="636"/>
      <x:c r="I275" s="861"/>
    </x:row>
    <x:row r="276" spans="1:9">
      <x:c r="A276" s="622">
        <x:f t="shared" si="29"/>
        <x:v>42</x:v>
      </x:c>
      <x:c r="B276" s="623" t="s">
        <x:v>806</x:v>
      </x:c>
      <x:c r="C276" s="624"/>
      <x:c r="D276" s="625">
        <x:f t="shared" ref="D276:D278" si="35">SUM(E276:H276)</x:f>
        <x:v>0</x:v>
      </x:c>
      <x:c r="E276" s="636"/>
      <x:c r="F276" s="636"/>
      <x:c r="G276" s="636"/>
      <x:c r="H276" s="636"/>
      <x:c r="I276" s="861"/>
    </x:row>
    <x:row r="277" spans="1:9">
      <x:c r="A277" s="622">
        <x:f t="shared" si="29"/>
        <x:v>43</x:v>
      </x:c>
      <x:c r="B277" s="623" t="s">
        <x:v>807</x:v>
      </x:c>
      <x:c r="C277" s="624"/>
      <x:c r="D277" s="625">
        <x:f t="shared" si="35"/>
        <x:v>0</x:v>
      </x:c>
      <x:c r="E277" s="636"/>
      <x:c r="F277" s="636"/>
      <x:c r="G277" s="636"/>
      <x:c r="H277" s="636"/>
      <x:c r="I277" s="861"/>
    </x:row>
    <x:row r="278" spans="1:9">
      <x:c r="A278" s="622">
        <x:f t="shared" si="29"/>
        <x:v>44</x:v>
      </x:c>
      <x:c r="B278" s="626" t="s">
        <x:v>808</x:v>
      </x:c>
      <x:c r="C278" s="627"/>
      <x:c r="D278" s="628">
        <x:f t="shared" si="35"/>
        <x:v>0</x:v>
      </x:c>
      <x:c r="E278" s="628">
        <x:f>SUM(E275:E277)</x:f>
        <x:v>0</x:v>
      </x:c>
      <x:c r="F278" s="628">
        <x:f>SUM(F275:F277)</x:f>
        <x:v>0</x:v>
      </x:c>
      <x:c r="G278" s="628">
        <x:f t="shared" ref="G278:H278" si="36">SUM(G275:G277)</x:f>
        <x:v>0</x:v>
      </x:c>
      <x:c r="H278" s="628">
        <x:f t="shared" si="36"/>
        <x:v>0</x:v>
      </x:c>
      <x:c r="I278" s="875" t="s">
        <x:v>809</x:v>
      </x:c>
    </x:row>
    <x:row r="279" spans="1:9">
      <x:c r="A279" s="622">
        <x:f t="shared" si="29"/>
        <x:v>45</x:v>
      </x:c>
      <x:c r="B279" s="623" t="s">
        <x:v>761</x:v>
      </x:c>
      <x:c r="C279" s="624"/>
      <x:c r="D279" s="625">
        <x:f t="shared" si="30"/>
        <x:v>0</x:v>
      </x:c>
      <x:c r="E279" s="636">
        <x:f t="shared" ref="E279:H281" si="37">+E235-E254</x:f>
        <x:v>0</x:v>
      </x:c>
      <x:c r="F279" s="636">
        <x:f t="shared" si="37"/>
        <x:v>0</x:v>
      </x:c>
      <x:c r="G279" s="636">
        <x:f t="shared" si="37"/>
        <x:v>0</x:v>
      </x:c>
      <x:c r="H279" s="636">
        <x:f t="shared" si="37"/>
        <x:v>0</x:v>
      </x:c>
      <x:c r="I279" s="874"/>
    </x:row>
    <x:row r="280" spans="1:9">
      <x:c r="A280" s="622">
        <x:f>+A279+1</x:f>
        <x:v>46</x:v>
      </x:c>
      <x:c r="B280" s="623" t="s">
        <x:v>777</x:v>
      </x:c>
      <x:c r="C280" s="624"/>
      <x:c r="D280" s="625">
        <x:f t="shared" si="30"/>
        <x:v>0</x:v>
      </x:c>
      <x:c r="E280" s="636">
        <x:f t="shared" si="37"/>
        <x:v>0</x:v>
      </x:c>
      <x:c r="F280" s="636">
        <x:f t="shared" si="37"/>
        <x:v>0</x:v>
      </x:c>
      <x:c r="G280" s="636">
        <x:f t="shared" si="37"/>
        <x:v>0</x:v>
      </x:c>
      <x:c r="H280" s="636">
        <x:f t="shared" si="37"/>
        <x:v>0</x:v>
      </x:c>
      <x:c r="I280" s="861"/>
    </x:row>
    <x:row r="281" spans="1:9" ht="25">
      <x:c r="A281" s="622">
        <x:f>+A280+1</x:f>
        <x:v>47</x:v>
      </x:c>
      <x:c r="B281" s="623" t="s">
        <x:v>763</x:v>
      </x:c>
      <x:c r="C281" s="624"/>
      <x:c r="D281" s="625">
        <x:f t="shared" si="30"/>
        <x:v>0</x:v>
      </x:c>
      <x:c r="E281" s="636">
        <x:f t="shared" si="37"/>
        <x:v>0</x:v>
      </x:c>
      <x:c r="F281" s="636">
        <x:f t="shared" si="37"/>
        <x:v>0</x:v>
      </x:c>
      <x:c r="G281" s="636">
        <x:f t="shared" si="37"/>
        <x:v>0</x:v>
      </x:c>
      <x:c r="H281" s="636">
        <x:f t="shared" si="37"/>
        <x:v>0</x:v>
      </x:c>
      <x:c r="I281" s="861" t="s">
        <x:v>993</x:v>
      </x:c>
    </x:row>
    <x:row r="282" spans="1:9">
      <x:c r="A282" s="622">
        <x:f t="shared" ref="A282:A283" si="38">+A281+1</x:f>
        <x:v>48</x:v>
      </x:c>
      <x:c r="B282" s="623" t="s">
        <x:v>810</x:v>
      </x:c>
      <x:c r="C282" s="624"/>
      <x:c r="D282" s="625">
        <x:f t="shared" ref="D282" si="39">SUM(E282:H282)</x:f>
        <x:v>0</x:v>
      </x:c>
      <x:c r="E282" s="706"/>
      <x:c r="F282" s="706"/>
      <x:c r="G282" s="706"/>
      <x:c r="H282" s="706"/>
      <x:c r="I282" s="861"/>
    </x:row>
    <x:row r="283" spans="1:9">
      <x:c r="A283" s="622">
        <x:f t="shared" si="38"/>
        <x:v>49</x:v>
      </x:c>
      <x:c r="B283" s="626" t="s">
        <x:v>906</x:v>
      </x:c>
      <x:c r="C283" s="627"/>
      <x:c r="D283" s="628">
        <x:f t="shared" si="30"/>
        <x:v>0</x:v>
      </x:c>
      <x:c r="E283" s="628">
        <x:f t="shared" ref="E283:G283" si="40">+E272+SUM(E278:E282)</x:f>
        <x:v>0</x:v>
      </x:c>
      <x:c r="F283" s="628">
        <x:f t="shared" si="40"/>
        <x:v>0</x:v>
      </x:c>
      <x:c r="G283" s="628">
        <x:f t="shared" si="40"/>
        <x:v>0</x:v>
      </x:c>
      <x:c r="H283" s="628">
        <x:f>+H272+SUM(H278:H282)</x:f>
        <x:v>0</x:v>
      </x:c>
      <x:c r="I283" s="875" t="s">
        <x:v>907</x:v>
      </x:c>
    </x:row>
    <x:row r="284" spans="1:9">
      <x:c r="A284" s="622">
        <x:f>+A283+1</x:f>
        <x:v>50</x:v>
      </x:c>
      <x:c r="B284" s="623" t="s">
        <x:v>908</x:v>
      </x:c>
      <x:c r="C284" s="624"/>
      <x:c r="D284" s="625">
        <x:f t="shared" si="30"/>
        <x:v>0</x:v>
      </x:c>
      <x:c r="E284" s="706">
        <x:f>+E239-E258</x:f>
        <x:v>0</x:v>
      </x:c>
      <x:c r="F284" s="706">
        <x:f>+F239-F258</x:f>
        <x:v>0</x:v>
      </x:c>
      <x:c r="G284" s="706">
        <x:f>+G239-G258</x:f>
        <x:v>0</x:v>
      </x:c>
      <x:c r="H284" s="706">
        <x:f>+H239-H258</x:f>
        <x:v>0</x:v>
      </x:c>
      <x:c r="I284" s="874"/>
    </x:row>
    <x:row r="285" spans="1:9" ht="13" customHeight="1">
      <x:c r="A285" s="622">
        <x:f>+A284+1</x:f>
        <x:v>51</x:v>
      </x:c>
      <x:c r="B285" s="963" t="s">
        <x:v>778</x:v>
      </x:c>
      <x:c r="C285" s="964"/>
      <x:c r="D285" s="631">
        <x:f>+E285+F285+G285+H285</x:f>
        <x:v>0</x:v>
      </x:c>
      <x:c r="E285" s="631">
        <x:f>SUM(E283:E284)</x:f>
        <x:v>0</x:v>
      </x:c>
      <x:c r="F285" s="631">
        <x:f>SUM(F283:F284)</x:f>
        <x:v>0</x:v>
      </x:c>
      <x:c r="G285" s="631">
        <x:f>SUM(G283:G284)</x:f>
        <x:v>0</x:v>
      </x:c>
      <x:c r="H285" s="631">
        <x:f>SUM(H283:H284)</x:f>
        <x:v>0</x:v>
      </x:c>
      <x:c r="I285" s="876" t="s">
        <x:v>1048</x:v>
      </x:c>
    </x:row>
    <x:row r="286" spans="1:9" ht="12.65" customHeight="1">
      <x:c r="A286" s="622">
        <x:f t="shared" ref="A286:A294" si="41">+A285+1</x:f>
        <x:v>52</x:v>
      </x:c>
      <x:c r="B286" s="961" t="s">
        <x:v>779</x:v>
      </x:c>
      <x:c r="C286" s="962"/>
      <x:c r="D286" s="625">
        <x:f t="shared" ref="D286:D294" si="42">+E286+F286+G286+H286</x:f>
        <x:v>-111775</x:v>
      </x:c>
      <x:c r="E286" s="706">
        <x:f>+E241-E260</x:f>
        <x:v>0</x:v>
      </x:c>
      <x:c r="F286" s="706">
        <x:v>-111775</x:v>
      </x:c>
      <x:c r="G286" s="706">
        <x:f>+G241-G260</x:f>
        <x:v>0</x:v>
      </x:c>
      <x:c r="H286" s="706">
        <x:f>+H241-H260</x:f>
        <x:v>0</x:v>
      </x:c>
      <x:c r="I286" s="874"/>
    </x:row>
    <x:row r="287" spans="1:9">
      <x:c r="A287" s="622">
        <x:f t="shared" si="41"/>
        <x:v>53</x:v>
      </x:c>
      <x:c r="B287" s="703"/>
      <x:c r="C287" s="704" t="s">
        <x:v>801</x:v>
      </x:c>
      <x:c r="D287" s="705">
        <x:f t="shared" si="42"/>
        <x:v>111775</x:v>
      </x:c>
      <x:c r="E287" s="705">
        <x:f>-E286</x:f>
        <x:v>0</x:v>
      </x:c>
      <x:c r="F287" s="705">
        <x:f t="shared" ref="F287:H287" si="43">-F286</x:f>
        <x:v>111775</x:v>
      </x:c>
      <x:c r="G287" s="705">
        <x:f t="shared" si="43"/>
        <x:v>0</x:v>
      </x:c>
      <x:c r="H287" s="705">
        <x:f t="shared" si="43"/>
        <x:v>0</x:v>
      </x:c>
      <x:c r="I287" s="878" t="s">
        <x:v>802</x:v>
      </x:c>
    </x:row>
    <x:row r="288" spans="1:9">
      <x:c r="A288" s="622">
        <x:f>+A287+1</x:f>
        <x:v>54</x:v>
      </x:c>
      <x:c r="B288" s="623" t="s">
        <x:v>909</x:v>
      </x:c>
      <x:c r="C288" s="624"/>
      <x:c r="D288" s="625">
        <x:f>+E288+F288+G288+H288</x:f>
        <x:v>83113</x:v>
      </x:c>
      <x:c r="E288" s="706"/>
      <x:c r="F288" s="706">
        <x:v>83113</x:v>
      </x:c>
      <x:c r="G288" s="706"/>
      <x:c r="H288" s="706"/>
      <x:c r="I288" s="861" t="s">
        <x:v>1105</x:v>
      </x:c>
    </x:row>
    <x:row r="289" spans="1:11" ht="12.65" customHeight="1">
      <x:c r="A289" s="622">
        <x:f t="shared" si="41"/>
        <x:v>55</x:v>
      </x:c>
      <x:c r="B289" s="961" t="s">
        <x:v>910</x:v>
      </x:c>
      <x:c r="C289" s="962"/>
      <x:c r="D289" s="625">
        <x:f t="shared" si="42"/>
        <x:v>-11835</x:v>
      </x:c>
      <x:c r="E289" s="706">
        <x:f>+E242-E261</x:f>
        <x:v>0</x:v>
      </x:c>
      <x:c r="F289" s="706">
        <x:f>+F242-F261</x:f>
        <x:v>-11835</x:v>
      </x:c>
      <x:c r="G289" s="706">
        <x:f>+G242-G261</x:f>
        <x:v>0</x:v>
      </x:c>
      <x:c r="H289" s="706">
        <x:f>+H242-H261</x:f>
        <x:v>0</x:v>
      </x:c>
      <x:c r="I289" s="874" t="s">
        <x:v>1102</x:v>
      </x:c>
    </x:row>
    <x:row r="290" spans="1:11" ht="13" customHeight="1">
      <x:c r="A290" s="622">
        <x:f t="shared" si="41"/>
        <x:v>56</x:v>
      </x:c>
      <x:c r="B290" s="963" t="s">
        <x:v>780</x:v>
      </x:c>
      <x:c r="C290" s="965"/>
      <x:c r="D290" s="631">
        <x:f t="shared" si="42"/>
        <x:v>-40497</x:v>
      </x:c>
      <x:c r="E290" s="631">
        <x:f>SUM(E286:E289)</x:f>
        <x:v>0</x:v>
      </x:c>
      <x:c r="F290" s="631">
        <x:f>F286+F288+F289</x:f>
        <x:v>-40497</x:v>
      </x:c>
      <x:c r="G290" s="631">
        <x:f t="shared" ref="G290:H290" si="44">SUM(G286:G289)</x:f>
        <x:v>0</x:v>
      </x:c>
      <x:c r="H290" s="631">
        <x:f t="shared" si="44"/>
        <x:v>0</x:v>
      </x:c>
      <x:c r="I290" s="862" t="s">
        <x:v>1106</x:v>
      </x:c>
      <x:c r="K290" s="614"/>
    </x:row>
    <x:row r="291" spans="1:11">
      <x:c r="A291" s="622">
        <x:f t="shared" si="41"/>
        <x:v>57</x:v>
      </x:c>
      <x:c r="B291" s="623" t="s">
        <x:v>796</x:v>
      </x:c>
      <x:c r="C291" s="623"/>
      <x:c r="D291" s="625">
        <x:f t="shared" si="42"/>
        <x:v>0</x:v>
      </x:c>
      <x:c r="E291" s="706">
        <x:f t="shared" ref="E291:H293" si="45">+E244-E263</x:f>
        <x:v>0</x:v>
      </x:c>
      <x:c r="F291" s="706">
        <x:f t="shared" si="45"/>
        <x:v>0</x:v>
      </x:c>
      <x:c r="G291" s="706">
        <x:f t="shared" si="45"/>
        <x:v>0</x:v>
      </x:c>
      <x:c r="H291" s="706">
        <x:f t="shared" si="45"/>
        <x:v>0</x:v>
      </x:c>
      <x:c r="I291" s="874"/>
    </x:row>
    <x:row r="292" spans="1:11">
      <x:c r="A292" s="622">
        <x:f t="shared" si="41"/>
        <x:v>58</x:v>
      </x:c>
      <x:c r="B292" s="623" t="s">
        <x:v>781</x:v>
      </x:c>
      <x:c r="C292" s="623"/>
      <x:c r="D292" s="625">
        <x:f t="shared" si="42"/>
        <x:v>0</x:v>
      </x:c>
      <x:c r="E292" s="706">
        <x:f t="shared" si="45"/>
        <x:v>0</x:v>
      </x:c>
      <x:c r="F292" s="706">
        <x:f t="shared" si="45"/>
        <x:v>0</x:v>
      </x:c>
      <x:c r="G292" s="706">
        <x:f t="shared" si="45"/>
        <x:v>0</x:v>
      </x:c>
      <x:c r="H292" s="706">
        <x:f t="shared" si="45"/>
        <x:v>0</x:v>
      </x:c>
      <x:c r="I292" s="874"/>
    </x:row>
    <x:row r="293" spans="1:11">
      <x:c r="A293" s="622">
        <x:f t="shared" si="41"/>
        <x:v>59</x:v>
      </x:c>
      <x:c r="B293" s="623" t="s">
        <x:v>782</x:v>
      </x:c>
      <x:c r="C293" s="623"/>
      <x:c r="D293" s="625">
        <x:f t="shared" si="42"/>
        <x:v>40497</x:v>
      </x:c>
      <x:c r="E293" s="706">
        <x:f t="shared" si="45"/>
        <x:v>0</x:v>
      </x:c>
      <x:c r="F293" s="706">
        <x:f t="shared" si="45"/>
        <x:v>40497</x:v>
      </x:c>
      <x:c r="G293" s="706">
        <x:f t="shared" si="45"/>
        <x:v>0</x:v>
      </x:c>
      <x:c r="H293" s="706">
        <x:f t="shared" si="45"/>
        <x:v>0</x:v>
      </x:c>
      <x:c r="I293" s="874"/>
    </x:row>
    <x:row r="294" spans="1:11" ht="12.65" customHeight="1">
      <x:c r="A294" s="622">
        <x:f t="shared" si="41"/>
        <x:v>60</x:v>
      </x:c>
      <x:c r="B294" s="961" t="s">
        <x:v>783</x:v>
      </x:c>
      <x:c r="C294" s="962"/>
      <x:c r="D294" s="625">
        <x:f t="shared" si="42"/>
        <x:v>0</x:v>
      </x:c>
      <x:c r="E294" s="625">
        <x:f>+E285+SUM(E290:E293)</x:f>
        <x:v>0</x:v>
      </x:c>
      <x:c r="F294" s="625">
        <x:f t="shared" ref="F294:H294" si="46">+F285+SUM(F290:F293)</x:f>
        <x:v>0</x:v>
      </x:c>
      <x:c r="G294" s="625">
        <x:f t="shared" si="46"/>
        <x:v>0</x:v>
      </x:c>
      <x:c r="H294" s="625">
        <x:f t="shared" si="46"/>
        <x:v>0</x:v>
      </x:c>
      <x:c r="I294" s="874" t="s">
        <x:v>911</x:v>
      </x:c>
    </x:row>
    <x:row r="295" spans="1:11" ht="13">
      <x:c r="A295" s="700"/>
      <x:c r="C295" s="582"/>
      <x:c r="D295" s="582"/>
      <x:c r="E295" s="582"/>
      <x:c r="F295" s="582"/>
      <x:c r="G295" s="582"/>
      <x:c r="H295" s="582"/>
    </x:row>
    <x:row r="296" spans="1:11" ht="13">
      <x:c r="C296" s="594" t="s">
        <x:v>748</x:v>
      </x:c>
      <x:c r="D296" s="595"/>
      <x:c r="E296" s="596"/>
      <x:c r="F296" s="597"/>
      <x:c r="G296" s="598"/>
      <x:c r="H296" s="599"/>
      <x:c r="I296" s="594"/>
    </x:row>
    <x:row r="297" spans="1:11" ht="41.15" customHeight="1">
      <x:c r="C297" s="952" t="s">
        <x:v>749</x:v>
      </x:c>
      <x:c r="D297" s="953"/>
      <x:c r="E297" s="953"/>
      <x:c r="F297" s="953"/>
      <x:c r="G297" s="953"/>
      <x:c r="H297" s="954"/>
      <x:c r="I297" s="600"/>
    </x:row>
    <x:row r="298" spans="1:11" ht="63" customHeight="1">
      <x:c r="C298" s="911" t="s">
        <x:v>811</x:v>
      </x:c>
      <x:c r="D298" s="912"/>
      <x:c r="E298" s="912"/>
      <x:c r="F298" s="912"/>
      <x:c r="G298" s="912"/>
      <x:c r="H298" s="913"/>
      <x:c r="I298" s="600"/>
    </x:row>
    <x:row r="299" spans="1:11" ht="13">
      <x:c r="C299" s="955" t="s">
        <x:v>750</x:v>
      </x:c>
      <x:c r="D299" s="956"/>
      <x:c r="E299" s="956"/>
      <x:c r="F299" s="956"/>
      <x:c r="G299" s="956"/>
      <x:c r="H299" s="957"/>
      <x:c r="I299" s="601"/>
    </x:row>
    <x:row r="300" spans="1:11" ht="13">
      <x:c r="C300" s="602" t="s">
        <x:v>751</x:v>
      </x:c>
      <x:c r="D300" s="559"/>
      <x:c r="E300" s="603"/>
      <x:c r="F300" s="559"/>
      <x:c r="G300" s="604"/>
      <x:c r="H300" s="605"/>
      <x:c r="I300" s="602"/>
    </x:row>
    <x:row r="301" spans="1:11" ht="13">
      <x:c r="C301" s="602" t="s">
        <x:v>752</x:v>
      </x:c>
      <x:c r="D301" s="559"/>
      <x:c r="E301" s="603"/>
      <x:c r="F301" s="559"/>
      <x:c r="G301" s="604"/>
      <x:c r="H301" s="605"/>
      <x:c r="I301" s="602"/>
    </x:row>
    <x:row r="302" spans="1:11" ht="13">
      <x:c r="C302" s="958" t="s">
        <x:v>753</x:v>
      </x:c>
      <x:c r="D302" s="959"/>
      <x:c r="E302" s="959"/>
      <x:c r="F302" s="959"/>
      <x:c r="G302" s="959"/>
      <x:c r="H302" s="960"/>
      <x:c r="I302" s="606"/>
    </x:row>
    <x:row r="303" spans="1:11" ht="13">
      <x:c r="C303" s="607"/>
      <x:c r="D303" s="607"/>
      <x:c r="E303" s="607"/>
      <x:c r="F303" s="607"/>
      <x:c r="G303" s="607"/>
      <x:c r="H303" s="607"/>
      <x:c r="I303" s="607"/>
    </x:row>
    <x:row r="304" spans="1:11" ht="13">
      <x:c r="C304" s="607"/>
      <x:c r="D304" s="607"/>
      <x:c r="E304" s="607"/>
      <x:c r="F304" s="607"/>
      <x:c r="G304" s="607"/>
      <x:c r="H304" s="607"/>
      <x:c r="I304" s="607"/>
    </x:row>
    <x:row r="305" spans="1:9" ht="13">
      <x:c r="C305" s="607"/>
      <x:c r="D305" s="607"/>
      <x:c r="E305" s="607"/>
      <x:c r="F305" s="607"/>
      <x:c r="G305" s="607"/>
      <x:c r="H305" s="607"/>
      <x:c r="I305" s="607"/>
    </x:row>
    <x:row r="306" spans="1:9" ht="13">
      <x:c r="B306" s="608"/>
      <x:c r="C306" s="608" t="s">
        <x:v>303</x:v>
      </x:c>
      <x:c r="D306" s="608" t="s">
        <x:v>390</x:v>
      </x:c>
      <x:c r="E306" s="609" t="s">
        <x:v>286</x:v>
      </x:c>
      <x:c r="F306" s="608" t="s">
        <x:v>304</x:v>
      </x:c>
      <x:c r="G306" s="608" t="s">
        <x:v>302</x:v>
      </x:c>
      <x:c r="H306" s="609" t="s">
        <x:v>83</x:v>
      </x:c>
      <x:c r="I306" s="608" t="s">
        <x:v>305</x:v>
      </x:c>
    </x:row>
    <x:row r="307" spans="1:9" ht="13">
      <x:c r="B307" s="610"/>
      <x:c r="C307" s="559"/>
      <x:c r="D307" s="559"/>
      <x:c r="E307" s="611" t="s">
        <x:v>354</x:v>
      </x:c>
      <x:c r="F307" s="559"/>
      <x:c r="G307" s="612"/>
      <x:c r="H307" s="611"/>
      <x:c r="I307" s="559"/>
    </x:row>
    <x:row r="308" spans="1:9" ht="13">
      <x:c r="B308" s="613" t="s">
        <x:v>754</x:v>
      </x:c>
      <x:c r="C308" s="559"/>
      <x:c r="D308" s="612" t="s">
        <x:v>389</x:v>
      </x:c>
      <x:c r="E308" s="611" t="s">
        <x:v>355</x:v>
      </x:c>
      <x:c r="F308" s="612" t="s">
        <x:v>600</x:v>
      </x:c>
      <x:c r="G308" s="612" t="s">
        <x:v>605</x:v>
      </x:c>
      <x:c r="H308" s="611" t="s">
        <x:v>607</x:v>
      </x:c>
      <x:c r="I308" s="559"/>
    </x:row>
    <x:row r="309" spans="1:9" ht="13">
      <x:c r="B309" s="610"/>
      <x:c r="C309" s="559"/>
      <x:c r="D309" s="612"/>
      <x:c r="E309" s="611" t="s">
        <x:v>606</x:v>
      </x:c>
      <x:c r="F309" s="612" t="s">
        <x:v>606</x:v>
      </x:c>
      <x:c r="G309" s="612" t="s">
        <x:v>606</x:v>
      </x:c>
      <x:c r="H309" s="611" t="s">
        <x:v>606</x:v>
      </x:c>
      <x:c r="I309" s="612" t="s">
        <x:v>279</x:v>
      </x:c>
    </x:row>
    <x:row r="310" spans="1:9" ht="13">
      <x:c r="B310" s="610"/>
      <x:c r="C310" s="559"/>
      <x:c r="D310" s="612"/>
      <x:c r="E310" s="611"/>
      <x:c r="F310" s="612"/>
      <x:c r="G310" s="612"/>
      <x:c r="H310" s="611"/>
      <x:c r="I310" s="612"/>
    </x:row>
    <x:row r="311" spans="1:9" ht="13">
      <x:c r="B311" s="610"/>
      <x:c r="C311" s="559"/>
      <x:c r="D311" s="612"/>
      <x:c r="E311" s="611"/>
      <x:c r="F311" s="612"/>
      <x:c r="G311" s="612"/>
      <x:c r="H311" s="611"/>
      <x:c r="I311" s="612"/>
    </x:row>
    <x:row r="312" spans="1:9" ht="13">
      <x:c r="A312" s="611" t="s">
        <x:v>740</x:v>
      </x:c>
      <x:c r="B312" s="615" t="s">
        <x:v>745</x:v>
      </x:c>
      <x:c r="C312" s="616"/>
      <x:c r="D312" s="616"/>
      <x:c r="E312" s="617"/>
      <x:c r="F312" s="617"/>
      <x:c r="G312" s="616"/>
      <x:c r="H312" s="616"/>
      <x:c r="I312" s="612"/>
    </x:row>
    <x:row r="313" spans="1:9">
      <x:c r="A313" s="622">
        <x:v>1</x:v>
      </x:c>
      <x:c r="B313" s="623" t="s">
        <x:v>757</x:v>
      </x:c>
      <x:c r="C313" s="624"/>
      <x:c r="D313" s="625">
        <x:f>+E313+F313+G313+H313</x:f>
        <x:v>-594924984</x:v>
      </x:c>
      <x:c r="E313" s="636">
        <x:v>-298041428</x:v>
      </x:c>
      <x:c r="F313" s="636">
        <x:v>-296074147</x:v>
      </x:c>
      <x:c r="G313" s="636"/>
      <x:c r="H313" s="636">
        <x:v>-809409</x:v>
      </x:c>
      <x:c r="I313" s="874" t="s">
        <x:v>991</x:v>
      </x:c>
    </x:row>
    <x:row r="314" spans="1:9" ht="25">
      <x:c r="A314" s="622">
        <x:f>+A313+1</x:f>
        <x:v>2</x:v>
      </x:c>
      <x:c r="B314" s="623" t="s">
        <x:v>758</x:v>
      </x:c>
      <x:c r="C314" s="624"/>
      <x:c r="D314" s="625">
        <x:f>+E314+F314+G314+H314</x:f>
        <x:v>55131840</x:v>
      </x:c>
      <x:c r="E314" s="636">
        <x:v>18975528</x:v>
      </x:c>
      <x:c r="F314" s="636">
        <x:v>36156312</x:v>
      </x:c>
      <x:c r="G314" s="636"/>
      <x:c r="H314" s="636">
        <x:v>0</x:v>
      </x:c>
      <x:c r="I314" s="861" t="s">
        <x:v>992</x:v>
      </x:c>
    </x:row>
    <x:row r="315" spans="1:9">
      <x:c r="A315" s="622">
        <x:f t="shared" ref="A315:A329" si="47">+A314+1</x:f>
        <x:v>3</x:v>
      </x:c>
      <x:c r="B315" s="623" t="s">
        <x:v>759</x:v>
      </x:c>
      <x:c r="C315" s="624"/>
      <x:c r="D315" s="625">
        <x:f>+E315+F315+G315+H315</x:f>
        <x:v>-87370504</x:v>
      </x:c>
      <x:c r="E315" s="636">
        <x:v>-63177936</x:v>
      </x:c>
      <x:c r="F315" s="636">
        <x:v>-24128119</x:v>
      </x:c>
      <x:c r="G315" s="636"/>
      <x:c r="H315" s="636">
        <x:v>-64449</x:v>
      </x:c>
      <x:c r="I315" s="874" t="s">
        <x:v>991</x:v>
      </x:c>
    </x:row>
    <x:row r="316" spans="1:9" ht="25">
      <x:c r="A316" s="622">
        <x:f t="shared" si="47"/>
        <x:v>4</x:v>
      </x:c>
      <x:c r="B316" s="626" t="s">
        <x:v>760</x:v>
      </x:c>
      <x:c r="C316" s="627"/>
      <x:c r="D316" s="628">
        <x:f>+E316+F316+G316+H316</x:f>
        <x:v>-627163648</x:v>
      </x:c>
      <x:c r="E316" s="628">
        <x:f>SUM(E313:E315)</x:f>
        <x:v>-342243836</x:v>
      </x:c>
      <x:c r="F316" s="628">
        <x:f>SUM(F313:F315)</x:f>
        <x:v>-284045954</x:v>
      </x:c>
      <x:c r="G316" s="628">
        <x:f>SUM(G313:G315)</x:f>
        <x:v>0</x:v>
      </x:c>
      <x:c r="H316" s="628">
        <x:f>SUM(H313:H315)</x:f>
        <x:v>-873858</x:v>
      </x:c>
      <x:c r="I316" s="877" t="s">
        <x:v>1107</x:v>
      </x:c>
    </x:row>
    <x:row r="317" spans="1:9">
      <x:c r="A317" s="622">
        <x:f t="shared" si="47"/>
        <x:v>5</x:v>
      </x:c>
      <x:c r="B317" s="623" t="s">
        <x:v>761</x:v>
      </x:c>
      <x:c r="C317" s="624"/>
      <x:c r="D317" s="625">
        <x:f t="shared" ref="D317:D321" si="48">+E317+F317+G317+H317</x:f>
        <x:v>50333248</x:v>
      </x:c>
      <x:c r="E317" s="625">
        <x:v>14338752</x:v>
      </x:c>
      <x:c r="F317" s="625">
        <x:v>35580945</x:v>
      </x:c>
      <x:c r="G317" s="625"/>
      <x:c r="H317" s="625">
        <x:v>413551</x:v>
      </x:c>
      <x:c r="I317" s="874"/>
    </x:row>
    <x:row r="318" spans="1:9">
      <x:c r="A318" s="622">
        <x:f t="shared" si="47"/>
        <x:v>6</x:v>
      </x:c>
      <x:c r="B318" s="623" t="s">
        <x:v>762</x:v>
      </x:c>
      <x:c r="C318" s="624"/>
      <x:c r="D318" s="625">
        <x:f t="shared" si="48"/>
        <x:v>20575781</x:v>
      </x:c>
      <x:c r="E318" s="625"/>
      <x:c r="F318" s="625">
        <x:v>19843280</x:v>
      </x:c>
      <x:c r="G318" s="625"/>
      <x:c r="H318" s="625">
        <x:v>732501</x:v>
      </x:c>
      <x:c r="I318" s="874"/>
    </x:row>
    <x:row r="319" spans="1:9" ht="25">
      <x:c r="A319" s="622">
        <x:f t="shared" si="47"/>
        <x:v>7</x:v>
      </x:c>
      <x:c r="B319" s="623" t="s">
        <x:v>763</x:v>
      </x:c>
      <x:c r="C319" s="624"/>
      <x:c r="D319" s="625">
        <x:f t="shared" si="48"/>
        <x:v>157469993.74000001</x:v>
      </x:c>
      <x:c r="E319" s="625">
        <x:v>157469993.74000001</x:v>
      </x:c>
      <x:c r="F319" s="636"/>
      <x:c r="G319" s="636"/>
      <x:c r="H319" s="636"/>
      <x:c r="I319" s="861" t="s">
        <x:v>993</x:v>
      </x:c>
    </x:row>
    <x:row r="320" spans="1:9">
      <x:c r="A320" s="622">
        <x:f t="shared" si="47"/>
        <x:v>8</x:v>
      </x:c>
      <x:c r="B320" s="626" t="s">
        <x:v>912</x:v>
      </x:c>
      <x:c r="C320" s="627"/>
      <x:c r="D320" s="628">
        <x:f>+E320+F320+G320+H320</x:f>
        <x:v>-398784625.25999999</x:v>
      </x:c>
      <x:c r="E320" s="628">
        <x:f>SUM(E316:E319)</x:f>
        <x:v>-170435090.25999999</x:v>
      </x:c>
      <x:c r="F320" s="628">
        <x:f>SUM(F316:F319)</x:f>
        <x:v>-228621729</x:v>
      </x:c>
      <x:c r="G320" s="628">
        <x:f>SUM(G316:G319)</x:f>
        <x:v>0</x:v>
      </x:c>
      <x:c r="H320" s="628">
        <x:f>SUM(H316:H319)</x:f>
        <x:v>272194</x:v>
      </x:c>
      <x:c r="I320" s="875" t="s">
        <x:v>785</x:v>
      </x:c>
    </x:row>
    <x:row r="321" spans="1:12">
      <x:c r="A321" s="622">
        <x:f t="shared" si="47"/>
        <x:v>9</x:v>
      </x:c>
      <x:c r="B321" s="623" t="s">
        <x:v>764</x:v>
      </x:c>
      <x:c r="C321" s="624"/>
      <x:c r="D321" s="625">
        <x:f t="shared" si="48"/>
        <x:v>-152838873.74000001</x:v>
      </x:c>
      <x:c r="E321" s="636">
        <x:v>-65321242.740000002</x:v>
      </x:c>
      <x:c r="F321" s="636">
        <x:v>-87621953</x:v>
      </x:c>
      <x:c r="G321" s="636">
        <x:v>0</x:v>
      </x:c>
      <x:c r="H321" s="636">
        <x:v>104322</x:v>
      </x:c>
      <x:c r="I321" s="874" t="s">
        <x:v>798</x:v>
      </x:c>
    </x:row>
    <x:row r="322" spans="1:12" ht="13">
      <x:c r="A322" s="622">
        <x:f t="shared" si="47"/>
        <x:v>10</x:v>
      </x:c>
      <x:c r="B322" s="629" t="s">
        <x:v>787</x:v>
      </x:c>
      <x:c r="C322" s="630"/>
      <x:c r="D322" s="631">
        <x:f>+E322+F322+G322+H322</x:f>
        <x:v>-551623499</x:v>
      </x:c>
      <x:c r="E322" s="631">
        <x:f>SUM(E320:E321)</x:f>
        <x:v>-235756333</x:v>
      </x:c>
      <x:c r="F322" s="631">
        <x:f>SUM(F320:F321)</x:f>
        <x:v>-316243682</x:v>
      </x:c>
      <x:c r="G322" s="631">
        <x:f>SUM(G320:G321)</x:f>
        <x:v>0</x:v>
      </x:c>
      <x:c r="H322" s="631">
        <x:f>SUM(H320:H321)</x:f>
        <x:v>376516</x:v>
      </x:c>
      <x:c r="I322" s="876" t="s">
        <x:v>994</x:v>
      </x:c>
      <x:c r="K322" s="614"/>
      <x:c r="L322" s="614"/>
    </x:row>
    <x:row r="323" spans="1:12">
      <x:c r="A323" s="622">
        <x:f t="shared" si="47"/>
        <x:v>11</x:v>
      </x:c>
      <x:c r="B323" s="623" t="s">
        <x:v>788</x:v>
      </x:c>
      <x:c r="C323" s="624"/>
      <x:c r="D323" s="625">
        <x:f t="shared" ref="D323:D329" si="49">+E323+F323+G323+H323</x:f>
        <x:v>-9843</x:v>
      </x:c>
      <x:c r="E323" s="636"/>
      <x:c r="F323" s="636">
        <x:v>-9843</x:v>
      </x:c>
      <x:c r="G323" s="624"/>
      <x:c r="H323" s="636"/>
      <x:c r="I323" s="874"/>
    </x:row>
    <x:row r="324" spans="1:12">
      <x:c r="A324" s="622">
        <x:f t="shared" si="47"/>
        <x:v>12</x:v>
      </x:c>
      <x:c r="B324" s="623" t="s">
        <x:v>767</x:v>
      </x:c>
      <x:c r="C324" s="624"/>
      <x:c r="D324" s="625">
        <x:f t="shared" si="49"/>
        <x:v>-3772</x:v>
      </x:c>
      <x:c r="E324" s="636">
        <x:v>0</x:v>
      </x:c>
      <x:c r="F324" s="636">
        <x:v>-3772</x:v>
      </x:c>
      <x:c r="G324" s="636">
        <x:v>0</x:v>
      </x:c>
      <x:c r="H324" s="636">
        <x:v>0</x:v>
      </x:c>
      <x:c r="I324" s="874" t="s">
        <x:v>798</x:v>
      </x:c>
    </x:row>
    <x:row r="325" spans="1:12" ht="29.25" customHeight="1">
      <x:c r="A325" s="622">
        <x:f t="shared" si="47"/>
        <x:v>13</x:v>
      </x:c>
      <x:c r="B325" s="963" t="s">
        <x:v>789</x:v>
      </x:c>
      <x:c r="C325" s="965"/>
      <x:c r="D325" s="631">
        <x:f>+D323+D324</x:f>
        <x:v>-13615</x:v>
      </x:c>
      <x:c r="E325" s="631">
        <x:f t="shared" ref="E325:H325" si="50">+E323+E324</x:f>
        <x:v>0</x:v>
      </x:c>
      <x:c r="F325" s="631">
        <x:f>+F323+F324</x:f>
        <x:v>-13615</x:v>
      </x:c>
      <x:c r="G325" s="631">
        <x:f t="shared" si="50"/>
        <x:v>0</x:v>
      </x:c>
      <x:c r="H325" s="631">
        <x:f t="shared" si="50"/>
        <x:v>0</x:v>
      </x:c>
      <x:c r="I325" s="876" t="s">
        <x:v>1108</x:v>
      </x:c>
      <x:c r="K325" s="614"/>
      <x:c r="L325" s="614"/>
    </x:row>
    <x:row r="326" spans="1:12" ht="25">
      <x:c r="A326" s="622">
        <x:f t="shared" si="47"/>
        <x:v>14</x:v>
      </x:c>
      <x:c r="B326" s="623" t="s">
        <x:v>790</x:v>
      </x:c>
      <x:c r="C326" s="623"/>
      <x:c r="D326" s="625">
        <x:f>+E326+F326+G326+H326</x:f>
        <x:v>66383883</x:v>
      </x:c>
      <x:c r="E326" s="636">
        <x:v>22069155</x:v>
      </x:c>
      <x:c r="F326" s="636">
        <x:v>44419050</x:v>
      </x:c>
      <x:c r="G326" s="636">
        <x:v>0</x:v>
      </x:c>
      <x:c r="H326" s="636">
        <x:v>-104322</x:v>
      </x:c>
      <x:c r="I326" s="861" t="s">
        <x:v>1109</x:v>
      </x:c>
    </x:row>
    <x:row r="327" spans="1:12" ht="25">
      <x:c r="A327" s="622">
        <x:f t="shared" si="47"/>
        <x:v>15</x:v>
      </x:c>
      <x:c r="B327" s="623" t="s">
        <x:v>769</x:v>
      </x:c>
      <x:c r="C327" s="623"/>
      <x:c r="D327" s="625">
        <x:f>+E327+F327+G327+H327</x:f>
        <x:v>485253231</x:v>
      </x:c>
      <x:c r="E327" s="636">
        <x:v>213687178</x:v>
      </x:c>
      <x:c r="F327" s="636">
        <x:v>271838247</x:v>
      </x:c>
      <x:c r="G327" s="636">
        <x:v>0</x:v>
      </x:c>
      <x:c r="H327" s="636">
        <x:v>-272194</x:v>
      </x:c>
      <x:c r="I327" s="861" t="s">
        <x:v>1049</x:v>
      </x:c>
    </x:row>
    <x:row r="328" spans="1:12">
      <x:c r="A328" s="622">
        <x:f t="shared" si="47"/>
        <x:v>16</x:v>
      </x:c>
      <x:c r="B328" s="623" t="s">
        <x:v>812</x:v>
      </x:c>
      <x:c r="C328" s="623"/>
      <x:c r="D328" s="625">
        <x:f t="shared" si="49"/>
        <x:v>0</x:v>
      </x:c>
      <x:c r="E328" s="706"/>
      <x:c r="F328" s="706"/>
      <x:c r="G328" s="706"/>
      <x:c r="H328" s="706"/>
      <x:c r="I328" s="861"/>
    </x:row>
    <x:row r="329" spans="1:12" ht="12.65" customHeight="1">
      <x:c r="A329" s="622">
        <x:f t="shared" si="47"/>
        <x:v>17</x:v>
      </x:c>
      <x:c r="B329" s="961" t="s">
        <x:v>791</x:v>
      </x:c>
      <x:c r="C329" s="962"/>
      <x:c r="D329" s="625">
        <x:f t="shared" si="49"/>
        <x:v>0</x:v>
      </x:c>
      <x:c r="E329" s="625"/>
      <x:c r="F329" s="625"/>
      <x:c r="G329" s="625"/>
      <x:c r="H329" s="625"/>
      <x:c r="I329" s="874" t="s">
        <x:v>901</x:v>
      </x:c>
    </x:row>
    <x:row r="330" spans="1:12">
      <x:c r="A330" s="622"/>
      <x:c r="B330" s="633"/>
      <x:c r="C330" s="634"/>
      <x:c r="D330" s="634"/>
      <x:c r="E330" s="707"/>
      <x:c r="F330" s="707"/>
      <x:c r="G330" s="634"/>
      <x:c r="H330" s="634"/>
      <x:c r="I330" s="634"/>
    </x:row>
    <x:row r="331" spans="1:12" ht="13">
      <x:c r="A331" s="622"/>
      <x:c r="B331" s="635" t="s">
        <x:v>746</x:v>
      </x:c>
      <x:c r="C331" s="634"/>
      <x:c r="D331" s="634"/>
      <x:c r="E331" s="707"/>
      <x:c r="F331" s="707"/>
      <x:c r="G331" s="634"/>
      <x:c r="H331" s="634"/>
      <x:c r="I331" s="634"/>
    </x:row>
    <x:row r="332" spans="1:12">
      <x:c r="A332" s="622">
        <x:f>+A329+1</x:f>
        <x:v>18</x:v>
      </x:c>
      <x:c r="B332" s="623" t="s">
        <x:v>757</x:v>
      </x:c>
      <x:c r="C332" s="624"/>
      <x:c r="D332" s="625">
        <x:f>+E332+F332+G332+H332</x:f>
        <x:v>-604856455</x:v>
      </x:c>
      <x:c r="E332" s="706">
        <x:v>-307051034</x:v>
      </x:c>
      <x:c r="F332" s="706">
        <x:v>-296709726</x:v>
      </x:c>
      <x:c r="G332" s="706">
        <x:v>0</x:v>
      </x:c>
      <x:c r="H332" s="706">
        <x:v>-1095695</x:v>
      </x:c>
      <x:c r="I332" s="874" t="s">
        <x:v>991</x:v>
      </x:c>
    </x:row>
    <x:row r="333" spans="1:12" ht="25">
      <x:c r="A333" s="622">
        <x:f>+A332+1</x:f>
        <x:v>19</x:v>
      </x:c>
      <x:c r="B333" s="623" t="s">
        <x:v>758</x:v>
      </x:c>
      <x:c r="C333" s="624"/>
      <x:c r="D333" s="625">
        <x:f>+E333+F333+G333+H333</x:f>
        <x:v>55859126</x:v>
      </x:c>
      <x:c r="E333" s="706">
        <x:v>19560630</x:v>
      </x:c>
      <x:c r="F333" s="706">
        <x:v>36298496</x:v>
      </x:c>
      <x:c r="G333" s="706">
        <x:v>0</x:v>
      </x:c>
      <x:c r="H333" s="706">
        <x:v>0</x:v>
      </x:c>
      <x:c r="I333" s="861" t="s">
        <x:v>992</x:v>
      </x:c>
    </x:row>
    <x:row r="334" spans="1:12">
      <x:c r="A334" s="622">
        <x:f t="shared" ref="A334:A348" si="51">+A333+1</x:f>
        <x:v>20</x:v>
      </x:c>
      <x:c r="B334" s="623" t="s">
        <x:v>759</x:v>
      </x:c>
      <x:c r="C334" s="624"/>
      <x:c r="D334" s="625">
        <x:f>+E334+F334+G334+H334</x:f>
        <x:v>-77506498</x:v>
      </x:c>
      <x:c r="E334" s="706">
        <x:v>-62045848</x:v>
      </x:c>
      <x:c r="F334" s="706">
        <x:v>-15463354</x:v>
      </x:c>
      <x:c r="G334" s="706">
        <x:v>0</x:v>
      </x:c>
      <x:c r="H334" s="706">
        <x:v>2704</x:v>
      </x:c>
      <x:c r="I334" s="874" t="s">
        <x:v>991</x:v>
      </x:c>
    </x:row>
    <x:row r="335" spans="1:12" ht="25">
      <x:c r="A335" s="622">
        <x:f t="shared" si="51"/>
        <x:v>21</x:v>
      </x:c>
      <x:c r="B335" s="626" t="s">
        <x:v>760</x:v>
      </x:c>
      <x:c r="C335" s="627"/>
      <x:c r="D335" s="628">
        <x:f>+E335+F335+G335+H335</x:f>
        <x:v>-626503827</x:v>
      </x:c>
      <x:c r="E335" s="628">
        <x:f>SUM(E332:E334)</x:f>
        <x:v>-349536252</x:v>
      </x:c>
      <x:c r="F335" s="628">
        <x:f t="shared" ref="F335:H335" si="52">SUM(F332:F334)</x:f>
        <x:v>-275874584</x:v>
      </x:c>
      <x:c r="G335" s="628">
        <x:f t="shared" si="52"/>
        <x:v>0</x:v>
      </x:c>
      <x:c r="H335" s="628">
        <x:f t="shared" si="52"/>
        <x:v>-1092991</x:v>
      </x:c>
      <x:c r="I335" s="877" t="s">
        <x:v>1110</x:v>
      </x:c>
    </x:row>
    <x:row r="336" spans="1:12">
      <x:c r="A336" s="622">
        <x:f t="shared" si="51"/>
        <x:v>22</x:v>
      </x:c>
      <x:c r="B336" s="623" t="s">
        <x:v>761</x:v>
      </x:c>
      <x:c r="C336" s="624"/>
      <x:c r="D336" s="625">
        <x:f t="shared" ref="D336:D340" si="53">+E336+F336+G336+H336</x:f>
        <x:v>47597048</x:v>
      </x:c>
      <x:c r="E336" s="706">
        <x:v>13436817</x:v>
      </x:c>
      <x:c r="F336" s="706">
        <x:v>33761071</x:v>
      </x:c>
      <x:c r="G336" s="706">
        <x:v>0</x:v>
      </x:c>
      <x:c r="H336" s="706">
        <x:v>399160</x:v>
      </x:c>
      <x:c r="I336" s="874"/>
    </x:row>
    <x:row r="337" spans="1:12">
      <x:c r="A337" s="622">
        <x:f t="shared" si="51"/>
        <x:v>23</x:v>
      </x:c>
      <x:c r="B337" s="623" t="s">
        <x:v>762</x:v>
      </x:c>
      <x:c r="C337" s="624"/>
      <x:c r="D337" s="625">
        <x:f t="shared" si="53"/>
        <x:v>21493524</x:v>
      </x:c>
      <x:c r="E337" s="706">
        <x:v>0</x:v>
      </x:c>
      <x:c r="F337" s="706">
        <x:v>20728350</x:v>
      </x:c>
      <x:c r="G337" s="706">
        <x:v>0</x:v>
      </x:c>
      <x:c r="H337" s="706">
        <x:v>765174</x:v>
      </x:c>
      <x:c r="I337" s="874"/>
    </x:row>
    <x:row r="338" spans="1:12" ht="25">
      <x:c r="A338" s="622">
        <x:f t="shared" si="51"/>
        <x:v>24</x:v>
      </x:c>
      <x:c r="B338" s="623" t="s">
        <x:v>763</x:v>
      </x:c>
      <x:c r="C338" s="624"/>
      <x:c r="D338" s="625">
        <x:f t="shared" si="53"/>
        <x:v>158955026.62</x:v>
      </x:c>
      <x:c r="E338" s="706">
        <x:v>158955026.62</x:v>
      </x:c>
      <x:c r="F338" s="706">
        <x:v>0</x:v>
      </x:c>
      <x:c r="G338" s="706">
        <x:v>0</x:v>
      </x:c>
      <x:c r="H338" s="706">
        <x:v>0</x:v>
      </x:c>
      <x:c r="I338" s="861" t="s">
        <x:v>993</x:v>
      </x:c>
    </x:row>
    <x:row r="339" spans="1:12">
      <x:c r="A339" s="622">
        <x:f t="shared" si="51"/>
        <x:v>25</x:v>
      </x:c>
      <x:c r="B339" s="626" t="s">
        <x:v>912</x:v>
      </x:c>
      <x:c r="C339" s="627"/>
      <x:c r="D339" s="628">
        <x:f t="shared" si="53"/>
        <x:v>-398458228.38</x:v>
      </x:c>
      <x:c r="E339" s="628">
        <x:f>SUM(E335:E338)</x:f>
        <x:v>-177144408.38</x:v>
      </x:c>
      <x:c r="F339" s="628">
        <x:f>SUM(F335:F338)</x:f>
        <x:v>-221385163</x:v>
      </x:c>
      <x:c r="G339" s="628">
        <x:f>SUM(G335:G338)</x:f>
        <x:v>0</x:v>
      </x:c>
      <x:c r="H339" s="628">
        <x:f>SUM(H335:H338)</x:f>
        <x:v>71343</x:v>
      </x:c>
      <x:c r="I339" s="875" t="s">
        <x:v>902</x:v>
      </x:c>
    </x:row>
    <x:row r="340" spans="1:12">
      <x:c r="A340" s="622">
        <x:f t="shared" si="51"/>
        <x:v>26</x:v>
      </x:c>
      <x:c r="B340" s="623" t="s">
        <x:v>903</x:v>
      </x:c>
      <x:c r="C340" s="624"/>
      <x:c r="D340" s="625">
        <x:f t="shared" si="53"/>
        <x:v>-155741862.62</x:v>
      </x:c>
      <x:c r="E340" s="706">
        <x:v>-69238875.620000005</x:v>
      </x:c>
      <x:c r="F340" s="706">
        <x:v>-86530872</x:v>
      </x:c>
      <x:c r="G340" s="706">
        <x:v>0</x:v>
      </x:c>
      <x:c r="H340" s="706">
        <x:v>27885</x:v>
      </x:c>
      <x:c r="I340" s="874" t="s">
        <x:v>798</x:v>
      </x:c>
    </x:row>
    <x:row r="341" spans="1:12" ht="13">
      <x:c r="A341" s="622">
        <x:f t="shared" si="51"/>
        <x:v>27</x:v>
      </x:c>
      <x:c r="B341" s="629" t="s">
        <x:v>787</x:v>
      </x:c>
      <x:c r="C341" s="630"/>
      <x:c r="D341" s="631">
        <x:f>+E341+F341+G341+H341</x:f>
        <x:v>-554200091</x:v>
      </x:c>
      <x:c r="E341" s="631">
        <x:f>SUM(E339:E340)</x:f>
        <x:v>-246383284</x:v>
      </x:c>
      <x:c r="F341" s="631">
        <x:f>SUM(F339:F340)</x:f>
        <x:v>-307916035</x:v>
      </x:c>
      <x:c r="G341" s="631">
        <x:f>SUM(G339:G340)</x:f>
        <x:v>0</x:v>
      </x:c>
      <x:c r="H341" s="631">
        <x:f>SUM(H339:H340)</x:f>
        <x:v>99228</x:v>
      </x:c>
      <x:c r="I341" s="876" t="s">
        <x:v>995</x:v>
      </x:c>
      <x:c r="K341" s="614"/>
      <x:c r="L341" s="614"/>
    </x:row>
    <x:row r="342" spans="1:12">
      <x:c r="A342" s="622">
        <x:f t="shared" si="51"/>
        <x:v>28</x:v>
      </x:c>
      <x:c r="B342" s="623" t="s">
        <x:v>788</x:v>
      </x:c>
      <x:c r="C342" s="624"/>
      <x:c r="D342" s="625">
        <x:f t="shared" ref="D342:D347" si="54">+E342+F342+G342+H342</x:f>
        <x:v>-13875</x:v>
      </x:c>
      <x:c r="E342" s="706">
        <x:v>0</x:v>
      </x:c>
      <x:c r="F342" s="706">
        <x:v>-13875</x:v>
      </x:c>
      <x:c r="G342" s="706">
        <x:v>0</x:v>
      </x:c>
      <x:c r="H342" s="706">
        <x:v>0</x:v>
      </x:c>
      <x:c r="I342" s="874"/>
    </x:row>
    <x:row r="343" spans="1:12">
      <x:c r="A343" s="622">
        <x:f t="shared" si="51"/>
        <x:v>29</x:v>
      </x:c>
      <x:c r="B343" s="623" t="s">
        <x:v>904</x:v>
      </x:c>
      <x:c r="C343" s="624"/>
      <x:c r="D343" s="625">
        <x:f t="shared" si="54"/>
        <x:v>-5423</x:v>
      </x:c>
      <x:c r="E343" s="706">
        <x:v>0</x:v>
      </x:c>
      <x:c r="F343" s="706">
        <x:v>-5423</x:v>
      </x:c>
      <x:c r="G343" s="706">
        <x:v>0</x:v>
      </x:c>
      <x:c r="H343" s="706">
        <x:v>0</x:v>
      </x:c>
      <x:c r="I343" s="874" t="s">
        <x:v>798</x:v>
      </x:c>
    </x:row>
    <x:row r="344" spans="1:12" ht="13" customHeight="1">
      <x:c r="A344" s="622">
        <x:f t="shared" si="51"/>
        <x:v>30</x:v>
      </x:c>
      <x:c r="B344" s="963" t="s">
        <x:v>789</x:v>
      </x:c>
      <x:c r="C344" s="964"/>
      <x:c r="D344" s="631">
        <x:f>+D342+D343</x:f>
        <x:v>-19298</x:v>
      </x:c>
      <x:c r="E344" s="631">
        <x:f t="shared" ref="E344:H344" si="55">+E342+E343</x:f>
        <x:v>0</x:v>
      </x:c>
      <x:c r="F344" s="631">
        <x:f>+F342+F343</x:f>
        <x:v>-19298</x:v>
      </x:c>
      <x:c r="G344" s="631">
        <x:f t="shared" si="55"/>
        <x:v>0</x:v>
      </x:c>
      <x:c r="H344" s="631">
        <x:f t="shared" si="55"/>
        <x:v>0</x:v>
      </x:c>
      <x:c r="I344" s="876" t="s">
        <x:v>1111</x:v>
      </x:c>
      <x:c r="K344" s="614"/>
    </x:row>
    <x:row r="345" spans="1:12" ht="25">
      <x:c r="A345" s="622">
        <x:f t="shared" si="51"/>
        <x:v>31</x:v>
      </x:c>
      <x:c r="B345" s="623" t="s">
        <x:v>790</x:v>
      </x:c>
      <x:c r="C345" s="623"/>
      <x:c r="D345" s="625">
        <x:f>+E345+F345+G345+H345</x:f>
        <x:v>69433243.100000024</x:v>
      </x:c>
      <x:c r="E345" s="706">
        <x:v>26239989.100000024</x:v>
      </x:c>
      <x:c r="F345" s="706">
        <x:v>43221139</x:v>
      </x:c>
      <x:c r="G345" s="706">
        <x:v>0</x:v>
      </x:c>
      <x:c r="H345" s="706">
        <x:v>-27885</x:v>
      </x:c>
      <x:c r="I345" s="861" t="s">
        <x:v>1112</x:v>
      </x:c>
    </x:row>
    <x:row r="346" spans="1:12">
      <x:c r="A346" s="622">
        <x:f t="shared" si="51"/>
        <x:v>32</x:v>
      </x:c>
      <x:c r="B346" s="623" t="s">
        <x:v>769</x:v>
      </x:c>
      <x:c r="C346" s="623"/>
      <x:c r="D346" s="625">
        <x:f t="shared" si="54"/>
        <x:v>484786145.89999998</x:v>
      </x:c>
      <x:c r="E346" s="706">
        <x:v>220143294.89999998</x:v>
      </x:c>
      <x:c r="F346" s="706">
        <x:v>264714194</x:v>
      </x:c>
      <x:c r="G346" s="706">
        <x:v>0</x:v>
      </x:c>
      <x:c r="H346" s="706">
        <x:v>-71343</x:v>
      </x:c>
      <x:c r="I346" s="861" t="s">
        <x:v>996</x:v>
      </x:c>
    </x:row>
    <x:row r="347" spans="1:12">
      <x:c r="A347" s="622">
        <x:f t="shared" si="51"/>
        <x:v>33</x:v>
      </x:c>
      <x:c r="B347" s="623" t="s">
        <x:v>812</x:v>
      </x:c>
      <x:c r="C347" s="623"/>
      <x:c r="D347" s="625">
        <x:f t="shared" si="54"/>
        <x:v>0</x:v>
      </x:c>
      <x:c r="E347" s="706"/>
      <x:c r="F347" s="706"/>
      <x:c r="G347" s="706"/>
      <x:c r="H347" s="706"/>
      <x:c r="I347" s="861"/>
    </x:row>
    <x:row r="348" spans="1:12" ht="12.65" customHeight="1">
      <x:c r="A348" s="622">
        <x:f t="shared" si="51"/>
        <x:v>34</x:v>
      </x:c>
      <x:c r="B348" s="961" t="s">
        <x:v>792</x:v>
      </x:c>
      <x:c r="C348" s="962"/>
      <x:c r="D348" s="625">
        <x:f>D341+SUM(D344:D347)</x:f>
        <x:v>0</x:v>
      </x:c>
      <x:c r="E348" s="625">
        <x:v>0</x:v>
      </x:c>
      <x:c r="F348" s="625">
        <x:v>0</x:v>
      </x:c>
      <x:c r="G348" s="625">
        <x:v>0</x:v>
      </x:c>
      <x:c r="H348" s="625">
        <x:v>0</x:v>
      </x:c>
      <x:c r="I348" s="874" t="s">
        <x:v>905</x:v>
      </x:c>
    </x:row>
    <x:row r="349" spans="1:12">
      <x:c r="A349" s="622"/>
      <x:c r="B349" s="633"/>
      <x:c r="C349" s="634"/>
      <x:c r="D349" s="634"/>
      <x:c r="E349" s="702"/>
      <x:c r="F349" s="702"/>
      <x:c r="G349" s="634"/>
      <x:c r="H349" s="634"/>
      <x:c r="I349" s="634"/>
    </x:row>
    <x:row r="350" spans="1:12" ht="13">
      <x:c r="A350" s="622"/>
      <x:c r="B350" s="635" t="s">
        <x:v>747</x:v>
      </x:c>
      <x:c r="C350" s="634"/>
      <x:c r="D350" s="634"/>
      <x:c r="E350" s="702"/>
      <x:c r="F350" s="702"/>
      <x:c r="G350" s="634"/>
      <x:c r="H350" s="634"/>
      <x:c r="I350" s="634"/>
    </x:row>
    <x:row r="351" spans="1:12">
      <x:c r="A351" s="622">
        <x:f>+A348+1</x:f>
        <x:v>35</x:v>
      </x:c>
      <x:c r="B351" s="623" t="s">
        <x:v>773</x:v>
      </x:c>
      <x:c r="C351" s="624"/>
      <x:c r="D351" s="625">
        <x:f>+E351+F351+G351+H351</x:f>
        <x:v>9931471</x:v>
      </x:c>
      <x:c r="E351" s="636">
        <x:v>9009606</x:v>
      </x:c>
      <x:c r="F351" s="636">
        <x:v>635579</x:v>
      </x:c>
      <x:c r="G351" s="636">
        <x:v>0</x:v>
      </x:c>
      <x:c r="H351" s="636">
        <x:v>286286</x:v>
      </x:c>
      <x:c r="I351" s="874" t="s">
        <x:v>997</x:v>
      </x:c>
    </x:row>
    <x:row r="352" spans="1:12" ht="25">
      <x:c r="A352" s="622">
        <x:f>+A351+1</x:f>
        <x:v>36</x:v>
      </x:c>
      <x:c r="B352" s="623" t="s">
        <x:v>774</x:v>
      </x:c>
      <x:c r="C352" s="624"/>
      <x:c r="D352" s="625">
        <x:f>+E352+F352+G352+H352</x:f>
        <x:v>-727286</x:v>
      </x:c>
      <x:c r="E352" s="706">
        <x:v>-585102</x:v>
      </x:c>
      <x:c r="F352" s="706">
        <x:v>-142184</x:v>
      </x:c>
      <x:c r="G352" s="706">
        <x:v>0</x:v>
      </x:c>
      <x:c r="H352" s="706">
        <x:v>0</x:v>
      </x:c>
      <x:c r="I352" s="861" t="s">
        <x:v>998</x:v>
      </x:c>
    </x:row>
    <x:row r="353" spans="1:12">
      <x:c r="A353" s="622">
        <x:f t="shared" ref="A353:A375" si="56">+A352+1</x:f>
        <x:v>37</x:v>
      </x:c>
      <x:c r="B353" s="623" t="s">
        <x:v>775</x:v>
      </x:c>
      <x:c r="C353" s="624"/>
      <x:c r="D353" s="625">
        <x:f>+E353+F353+G353+H353</x:f>
        <x:v>2508542</x:v>
      </x:c>
      <x:c r="E353" s="706">
        <x:v>2018569</x:v>
      </x:c>
      <x:c r="F353" s="706">
        <x:v>468336</x:v>
      </x:c>
      <x:c r="G353" s="706">
        <x:v>0</x:v>
      </x:c>
      <x:c r="H353" s="706">
        <x:v>21637</x:v>
      </x:c>
      <x:c r="I353" s="874" t="s">
        <x:v>997</x:v>
      </x:c>
    </x:row>
    <x:row r="354" spans="1:12" ht="50">
      <x:c r="A354" s="622">
        <x:f t="shared" si="56"/>
        <x:v>38</x:v>
      </x:c>
      <x:c r="B354" s="626" t="s">
        <x:v>776</x:v>
      </x:c>
      <x:c r="C354" s="627"/>
      <x:c r="D354" s="628">
        <x:f>+E354+F354+G354+H354</x:f>
        <x:v>11712727</x:v>
      </x:c>
      <x:c r="E354" s="628">
        <x:f>SUM(E351:E353)</x:f>
        <x:v>10443073</x:v>
      </x:c>
      <x:c r="F354" s="628">
        <x:f t="shared" ref="F354:H354" si="57">SUM(F351:F353)</x:f>
        <x:v>961731</x:v>
      </x:c>
      <x:c r="G354" s="628">
        <x:f t="shared" si="57"/>
        <x:v>0</x:v>
      </x:c>
      <x:c r="H354" s="628">
        <x:f t="shared" si="57"/>
        <x:v>307923</x:v>
      </x:c>
      <x:c r="I354" s="877" t="s">
        <x:v>999</x:v>
      </x:c>
    </x:row>
    <x:row r="355" spans="1:12">
      <x:c r="A355" s="622">
        <x:f t="shared" si="56"/>
        <x:v>39</x:v>
      </x:c>
      <x:c r="B355" s="703"/>
      <x:c r="C355" s="704" t="s">
        <x:v>801</x:v>
      </x:c>
      <x:c r="D355" s="705">
        <x:f t="shared" ref="D355:D366" si="58">+E355+F355+G355+H355</x:f>
        <x:v>727286</x:v>
      </x:c>
      <x:c r="E355" s="705">
        <x:f t="shared" ref="E355:G355" si="59">-SUMIF(E351:E353,"&lt;0")</x:f>
        <x:v>585102</x:v>
      </x:c>
      <x:c r="F355" s="705">
        <x:f t="shared" si="59"/>
        <x:v>142184</x:v>
      </x:c>
      <x:c r="G355" s="705">
        <x:f t="shared" si="59"/>
        <x:v>0</x:v>
      </x:c>
      <x:c r="H355" s="705">
        <x:f>-SUMIF(H351:H353,"&lt;0")</x:f>
        <x:v>0</x:v>
      </x:c>
      <x:c r="I355" s="878" t="s">
        <x:v>802</x:v>
      </x:c>
    </x:row>
    <x:row r="356" spans="1:12">
      <x:c r="A356" s="622">
        <x:f t="shared" si="56"/>
        <x:v>40</x:v>
      </x:c>
      <x:c r="B356" s="703"/>
      <x:c r="C356" s="704" t="s">
        <x:v>803</x:v>
      </x:c>
      <x:c r="D356" s="705">
        <x:f t="shared" si="58"/>
        <x:v>-12440013</x:v>
      </x:c>
      <x:c r="E356" s="705">
        <x:f t="shared" ref="E356:G356" si="60">-SUMIF(E351:E353,"&gt;0")</x:f>
        <x:v>-11028175</x:v>
      </x:c>
      <x:c r="F356" s="705">
        <x:f t="shared" si="60"/>
        <x:v>-1103915</x:v>
      </x:c>
      <x:c r="G356" s="705">
        <x:f t="shared" si="60"/>
        <x:v>0</x:v>
      </x:c>
      <x:c r="H356" s="705">
        <x:f>-SUMIF(H351:H353,"&gt;0")</x:f>
        <x:v>-307923</x:v>
      </x:c>
      <x:c r="I356" s="878" t="s">
        <x:v>804</x:v>
      </x:c>
    </x:row>
    <x:row r="357" spans="1:12">
      <x:c r="A357" s="622">
        <x:f>+A356+1</x:f>
        <x:v>41</x:v>
      </x:c>
      <x:c r="B357" s="623" t="s">
        <x:v>805</x:v>
      </x:c>
      <x:c r="C357" s="624"/>
      <x:c r="D357" s="625">
        <x:f>+E357+F357+G357+H357</x:f>
        <x:v>0</x:v>
      </x:c>
      <x:c r="E357" s="706">
        <x:v>0</x:v>
      </x:c>
      <x:c r="F357" s="706">
        <x:v>0</x:v>
      </x:c>
      <x:c r="G357" s="706"/>
      <x:c r="H357" s="706">
        <x:v>0</x:v>
      </x:c>
      <x:c r="I357" s="861"/>
    </x:row>
    <x:row r="358" spans="1:12">
      <x:c r="A358" s="622">
        <x:f t="shared" si="56"/>
        <x:v>42</x:v>
      </x:c>
      <x:c r="B358" s="623" t="s">
        <x:v>806</x:v>
      </x:c>
      <x:c r="C358" s="624"/>
      <x:c r="D358" s="625">
        <x:f t="shared" ref="D358:D359" si="61">+E358+F358+G358+H358</x:f>
        <x:v>0</x:v>
      </x:c>
      <x:c r="E358" s="706">
        <x:v>0</x:v>
      </x:c>
      <x:c r="F358" s="706">
        <x:v>0</x:v>
      </x:c>
      <x:c r="G358" s="706"/>
      <x:c r="H358" s="706">
        <x:v>0</x:v>
      </x:c>
      <x:c r="I358" s="861"/>
    </x:row>
    <x:row r="359" spans="1:12">
      <x:c r="A359" s="622">
        <x:f t="shared" si="56"/>
        <x:v>43</x:v>
      </x:c>
      <x:c r="B359" s="623" t="s">
        <x:v>807</x:v>
      </x:c>
      <x:c r="C359" s="624"/>
      <x:c r="D359" s="625">
        <x:f t="shared" si="61"/>
        <x:v>-12372548</x:v>
      </x:c>
      <x:c r="E359" s="706">
        <x:v>-3150657</x:v>
      </x:c>
      <x:c r="F359" s="706">
        <x:v>-9133101</x:v>
      </x:c>
      <x:c r="G359" s="706"/>
      <x:c r="H359" s="706">
        <x:v>-88790</x:v>
      </x:c>
      <x:c r="I359" s="861" t="s">
        <x:v>1113</x:v>
      </x:c>
    </x:row>
    <x:row r="360" spans="1:12">
      <x:c r="A360" s="622">
        <x:f t="shared" si="56"/>
        <x:v>44</x:v>
      </x:c>
      <x:c r="B360" s="626" t="s">
        <x:v>808</x:v>
      </x:c>
      <x:c r="C360" s="627"/>
      <x:c r="D360" s="628">
        <x:f>+E360+F360+G360+H360</x:f>
        <x:v>-12372548</x:v>
      </x:c>
      <x:c r="E360" s="628">
        <x:f>SUM(E357:E359)</x:f>
        <x:v>-3150657</x:v>
      </x:c>
      <x:c r="F360" s="628">
        <x:f t="shared" ref="F360:H360" si="62">SUM(F357:F359)</x:f>
        <x:v>-9133101</x:v>
      </x:c>
      <x:c r="G360" s="628">
        <x:f t="shared" si="62"/>
        <x:v>0</x:v>
      </x:c>
      <x:c r="H360" s="628">
        <x:f t="shared" si="62"/>
        <x:v>-88790</x:v>
      </x:c>
      <x:c r="I360" s="875" t="s">
        <x:v>809</x:v>
      </x:c>
    </x:row>
    <x:row r="361" spans="1:12">
      <x:c r="A361" s="622">
        <x:f t="shared" si="56"/>
        <x:v>45</x:v>
      </x:c>
      <x:c r="B361" s="623" t="s">
        <x:v>761</x:v>
      </x:c>
      <x:c r="C361" s="624"/>
      <x:c r="D361" s="625">
        <x:f t="shared" si="58"/>
        <x:v>2736200</x:v>
      </x:c>
      <x:c r="E361" s="706">
        <x:v>901935</x:v>
      </x:c>
      <x:c r="F361" s="706">
        <x:v>1819874</x:v>
      </x:c>
      <x:c r="G361" s="706">
        <x:v>0</x:v>
      </x:c>
      <x:c r="H361" s="706">
        <x:v>14391</x:v>
      </x:c>
      <x:c r="I361" s="874"/>
    </x:row>
    <x:row r="362" spans="1:12">
      <x:c r="A362" s="622">
        <x:f t="shared" si="56"/>
        <x:v>46</x:v>
      </x:c>
      <x:c r="B362" s="623" t="s">
        <x:v>777</x:v>
      </x:c>
      <x:c r="C362" s="624"/>
      <x:c r="D362" s="625">
        <x:f t="shared" si="58"/>
        <x:v>-917743</x:v>
      </x:c>
      <x:c r="E362" s="706">
        <x:v>0</x:v>
      </x:c>
      <x:c r="F362" s="706">
        <x:v>-885070</x:v>
      </x:c>
      <x:c r="G362" s="706">
        <x:v>0</x:v>
      </x:c>
      <x:c r="H362" s="706">
        <x:v>-32673</x:v>
      </x:c>
      <x:c r="I362" s="874"/>
    </x:row>
    <x:row r="363" spans="1:12" ht="25">
      <x:c r="A363" s="622">
        <x:f t="shared" si="56"/>
        <x:v>47</x:v>
      </x:c>
      <x:c r="B363" s="623" t="s">
        <x:v>763</x:v>
      </x:c>
      <x:c r="C363" s="624"/>
      <x:c r="D363" s="625">
        <x:f t="shared" si="58"/>
        <x:v>-1485032.8799999952</x:v>
      </x:c>
      <x:c r="E363" s="706">
        <x:v>-1485032.8799999952</x:v>
      </x:c>
      <x:c r="F363" s="706">
        <x:v>0</x:v>
      </x:c>
      <x:c r="G363" s="706">
        <x:v>0</x:v>
      </x:c>
      <x:c r="H363" s="706">
        <x:v>0</x:v>
      </x:c>
      <x:c r="I363" s="861" t="s">
        <x:v>993</x:v>
      </x:c>
    </x:row>
    <x:row r="364" spans="1:12">
      <x:c r="A364" s="622">
        <x:f t="shared" si="56"/>
        <x:v>48</x:v>
      </x:c>
      <x:c r="B364" s="623" t="s">
        <x:v>813</x:v>
      </x:c>
      <x:c r="C364" s="624"/>
      <x:c r="D364" s="625">
        <x:f t="shared" si="58"/>
        <x:v>0</x:v>
      </x:c>
      <x:c r="E364" s="706"/>
      <x:c r="F364" s="706"/>
      <x:c r="G364" s="706"/>
      <x:c r="H364" s="706"/>
      <x:c r="I364" s="861"/>
    </x:row>
    <x:row r="365" spans="1:12">
      <x:c r="A365" s="622">
        <x:f t="shared" si="56"/>
        <x:v>49</x:v>
      </x:c>
      <x:c r="B365" s="626" t="s">
        <x:v>906</x:v>
      </x:c>
      <x:c r="C365" s="627"/>
      <x:c r="D365" s="628">
        <x:f t="shared" si="58"/>
        <x:v>-326396.87999999523</x:v>
      </x:c>
      <x:c r="E365" s="628">
        <x:f>+E354+SUM(E360:E364)</x:f>
        <x:v>6709318.1200000048</x:v>
      </x:c>
      <x:c r="F365" s="628">
        <x:f>+F354+SUM(F360:F364)</x:f>
        <x:v>-7236566</x:v>
      </x:c>
      <x:c r="G365" s="628">
        <x:f t="shared" ref="G365:H365" si="63">+G354+SUM(G360:G364)</x:f>
        <x:v>0</x:v>
      </x:c>
      <x:c r="H365" s="628">
        <x:f t="shared" si="63"/>
        <x:v>200851</x:v>
      </x:c>
      <x:c r="I365" s="875" t="s">
        <x:v>814</x:v>
      </x:c>
    </x:row>
    <x:row r="366" spans="1:12">
      <x:c r="A366" s="622">
        <x:f t="shared" si="56"/>
        <x:v>50</x:v>
      </x:c>
      <x:c r="B366" s="623" t="s">
        <x:v>908</x:v>
      </x:c>
      <x:c r="C366" s="624"/>
      <x:c r="D366" s="625">
        <x:f t="shared" si="58"/>
        <x:v>2902988.8799999952</x:v>
      </x:c>
      <x:c r="E366" s="706">
        <x:v>3917632.8799999952</x:v>
      </x:c>
      <x:c r="F366" s="706">
        <x:v>-1091081</x:v>
      </x:c>
      <x:c r="G366" s="706">
        <x:v>0</x:v>
      </x:c>
      <x:c r="H366" s="706">
        <x:v>76437</x:v>
      </x:c>
      <x:c r="I366" s="874" t="s">
        <x:v>798</x:v>
      </x:c>
    </x:row>
    <x:row r="367" spans="1:12" ht="13" customHeight="1">
      <x:c r="A367" s="622">
        <x:f t="shared" si="56"/>
        <x:v>51</x:v>
      </x:c>
      <x:c r="B367" s="963" t="s">
        <x:v>793</x:v>
      </x:c>
      <x:c r="C367" s="964"/>
      <x:c r="D367" s="631">
        <x:f>+E367+F367+G367+H367</x:f>
        <x:v>2576592</x:v>
      </x:c>
      <x:c r="E367" s="631">
        <x:f>SUM(E365:E366)</x:f>
        <x:v>10626951</x:v>
      </x:c>
      <x:c r="F367" s="631">
        <x:f>SUM(F365:F366)</x:f>
        <x:v>-8327647</x:v>
      </x:c>
      <x:c r="G367" s="631">
        <x:f>SUM(G365:G366)</x:f>
        <x:v>0</x:v>
      </x:c>
      <x:c r="H367" s="631">
        <x:f>SUM(H365:H366)</x:f>
        <x:v>277288</x:v>
      </x:c>
      <x:c r="I367" s="876" t="s">
        <x:v>1000</x:v>
      </x:c>
      <x:c r="K367" s="614"/>
      <x:c r="L367" s="614"/>
    </x:row>
    <x:row r="368" spans="1:12">
      <x:c r="A368" s="622">
        <x:f t="shared" si="56"/>
        <x:v>52</x:v>
      </x:c>
      <x:c r="B368" s="623" t="s">
        <x:v>794</x:v>
      </x:c>
      <x:c r="C368" s="624"/>
      <x:c r="D368" s="625">
        <x:f t="shared" ref="D368:D376" si="64">+E368+F368+G368+H368</x:f>
        <x:v>13875</x:v>
      </x:c>
      <x:c r="E368" s="706">
        <x:v>0</x:v>
      </x:c>
      <x:c r="F368" s="706">
        <x:v>13875</x:v>
      </x:c>
      <x:c r="G368" s="706">
        <x:v>0</x:v>
      </x:c>
      <x:c r="H368" s="706">
        <x:v>0</x:v>
      </x:c>
      <x:c r="I368" s="874"/>
    </x:row>
    <x:row r="369" spans="1:12">
      <x:c r="A369" s="622">
        <x:f t="shared" si="56"/>
        <x:v>53</x:v>
      </x:c>
      <x:c r="B369" s="703"/>
      <x:c r="C369" s="704" t="s">
        <x:v>803</x:v>
      </x:c>
      <x:c r="D369" s="705">
        <x:f t="shared" si="64"/>
        <x:v>-13875</x:v>
      </x:c>
      <x:c r="E369" s="705">
        <x:f>-E368</x:f>
        <x:v>0</x:v>
      </x:c>
      <x:c r="F369" s="705">
        <x:f t="shared" ref="F369:H369" si="65">-F368</x:f>
        <x:v>-13875</x:v>
      </x:c>
      <x:c r="G369" s="705">
        <x:f t="shared" si="65"/>
        <x:v>0</x:v>
      </x:c>
      <x:c r="H369" s="705">
        <x:f t="shared" si="65"/>
        <x:v>0</x:v>
      </x:c>
      <x:c r="I369" s="878" t="s">
        <x:v>804</x:v>
      </x:c>
    </x:row>
    <x:row r="370" spans="1:12">
      <x:c r="A370" s="622">
        <x:f>+A369+1</x:f>
        <x:v>54</x:v>
      </x:c>
      <x:c r="B370" s="623" t="s">
        <x:v>909</x:v>
      </x:c>
      <x:c r="C370" s="624"/>
      <x:c r="D370" s="625">
        <x:f t="shared" si="64"/>
        <x:v>-9843</x:v>
      </x:c>
      <x:c r="E370" s="706"/>
      <x:c r="F370" s="706">
        <x:v>-9843</x:v>
      </x:c>
      <x:c r="G370" s="706"/>
      <x:c r="H370" s="706"/>
      <x:c r="I370" s="861" t="s">
        <x:v>1114</x:v>
      </x:c>
    </x:row>
    <x:row r="371" spans="1:12" ht="13" customHeight="1">
      <x:c r="A371" s="622">
        <x:f t="shared" si="56"/>
        <x:v>55</x:v>
      </x:c>
      <x:c r="B371" s="623" t="s">
        <x:v>910</x:v>
      </x:c>
      <x:c r="C371" s="624"/>
      <x:c r="D371" s="625">
        <x:f t="shared" si="64"/>
        <x:v>1651</x:v>
      </x:c>
      <x:c r="E371" s="706">
        <x:v>0</x:v>
      </x:c>
      <x:c r="F371" s="706">
        <x:v>1651</x:v>
      </x:c>
      <x:c r="G371" s="706">
        <x:v>0</x:v>
      </x:c>
      <x:c r="H371" s="706">
        <x:v>0</x:v>
      </x:c>
      <x:c r="I371" s="874" t="s">
        <x:v>798</x:v>
      </x:c>
    </x:row>
    <x:row r="372" spans="1:12" ht="13" customHeight="1">
      <x:c r="A372" s="622">
        <x:f t="shared" si="56"/>
        <x:v>56</x:v>
      </x:c>
      <x:c r="B372" s="963" t="s">
        <x:v>795</x:v>
      </x:c>
      <x:c r="C372" s="965"/>
      <x:c r="D372" s="631">
        <x:f>+E372+F372+G372+H372</x:f>
        <x:v>5683</x:v>
      </x:c>
      <x:c r="E372" s="631">
        <x:f>SUM(E368:E371)</x:f>
        <x:v>0</x:v>
      </x:c>
      <x:c r="F372" s="631">
        <x:f>F368+SUM(F370:F371)</x:f>
        <x:v>5683</x:v>
      </x:c>
      <x:c r="G372" s="631">
        <x:f>SUM(G368:G371)</x:f>
        <x:v>0</x:v>
      </x:c>
      <x:c r="H372" s="631">
        <x:f t="shared" ref="H372" si="66">SUM(H368:H371)</x:f>
        <x:v>0</x:v>
      </x:c>
      <x:c r="I372" s="862" t="s">
        <x:v>1115</x:v>
      </x:c>
      <x:c r="K372" s="614"/>
      <x:c r="L372" s="614"/>
    </x:row>
    <x:row r="373" spans="1:12">
      <x:c r="A373" s="622">
        <x:f t="shared" si="56"/>
        <x:v>57</x:v>
      </x:c>
      <x:c r="B373" s="623" t="s">
        <x:v>796</x:v>
      </x:c>
      <x:c r="C373" s="623"/>
      <x:c r="D373" s="625">
        <x:f t="shared" si="64"/>
        <x:v>-3049360.1000000238</x:v>
      </x:c>
      <x:c r="E373" s="706">
        <x:v>-4170834.1000000238</x:v>
      </x:c>
      <x:c r="F373" s="706">
        <x:v>1197911</x:v>
      </x:c>
      <x:c r="G373" s="706">
        <x:v>0</x:v>
      </x:c>
      <x:c r="H373" s="706">
        <x:v>-76437</x:v>
      </x:c>
      <x:c r="I373" s="874"/>
    </x:row>
    <x:row r="374" spans="1:12">
      <x:c r="A374" s="622">
        <x:f t="shared" si="56"/>
        <x:v>58</x:v>
      </x:c>
      <x:c r="B374" s="623" t="s">
        <x:v>781</x:v>
      </x:c>
      <x:c r="C374" s="623"/>
      <x:c r="D374" s="625">
        <x:f>+E374+F374+G374+H374</x:f>
        <x:v>467085.10000002384</x:v>
      </x:c>
      <x:c r="E374" s="706">
        <x:v>-6456116.8999999762</x:v>
      </x:c>
      <x:c r="F374" s="706">
        <x:v>7124053</x:v>
      </x:c>
      <x:c r="G374" s="706">
        <x:v>0</x:v>
      </x:c>
      <x:c r="H374" s="706">
        <x:v>-200851</x:v>
      </x:c>
      <x:c r="I374" s="874"/>
    </x:row>
    <x:row r="375" spans="1:12" ht="12.65" customHeight="1">
      <x:c r="A375" s="622">
        <x:f t="shared" si="56"/>
        <x:v>59</x:v>
      </x:c>
      <x:c r="B375" s="623" t="s">
        <x:v>782</x:v>
      </x:c>
      <x:c r="C375" s="623"/>
      <x:c r="D375" s="625">
        <x:f t="shared" si="64"/>
        <x:v>0</x:v>
      </x:c>
      <x:c r="E375" s="706">
        <x:v>0</x:v>
      </x:c>
      <x:c r="F375" s="706">
        <x:v>0</x:v>
      </x:c>
      <x:c r="G375" s="706">
        <x:v>0</x:v>
      </x:c>
      <x:c r="H375" s="706">
        <x:v>0</x:v>
      </x:c>
      <x:c r="I375" s="874"/>
    </x:row>
    <x:row r="376" spans="1:12" ht="12.65" customHeight="1">
      <x:c r="A376" s="622">
        <x:f>+A375+1</x:f>
        <x:v>60</x:v>
      </x:c>
      <x:c r="B376" s="961" t="s">
        <x:v>797</x:v>
      </x:c>
      <x:c r="C376" s="962"/>
      <x:c r="D376" s="625">
        <x:f t="shared" si="64"/>
        <x:v>0</x:v>
      </x:c>
      <x:c r="E376" s="625">
        <x:v>0</x:v>
      </x:c>
      <x:c r="F376" s="625">
        <x:v>0</x:v>
      </x:c>
      <x:c r="G376" s="625">
        <x:v>0</x:v>
      </x:c>
      <x:c r="H376" s="625">
        <x:v>0</x:v>
      </x:c>
      <x:c r="I376" s="874" t="s">
        <x:v>911</x:v>
      </x:c>
    </x:row>
    <x:row r="377" spans="1:12">
      <x:c r="B377" s="618"/>
      <x:c r="C377" s="618"/>
      <x:c r="D377" s="587"/>
      <x:c r="E377" s="587"/>
      <x:c r="F377" s="587"/>
      <x:c r="G377" s="587"/>
      <x:c r="H377" s="587"/>
      <x:c r="I377" s="618"/>
    </x:row>
    <x:row r="378" spans="1:12" ht="13">
      <x:c r="B378" s="610"/>
      <x:c r="C378" s="594" t="s">
        <x:v>755</x:v>
      </x:c>
      <x:c r="D378" s="595"/>
      <x:c r="E378" s="596"/>
      <x:c r="F378" s="597"/>
      <x:c r="G378" s="598"/>
      <x:c r="H378" s="599"/>
      <x:c r="I378" s="559"/>
    </x:row>
    <x:row r="379" spans="1:12" ht="48.75" customHeight="1">
      <x:c r="B379" s="610"/>
      <x:c r="C379" s="952" t="s">
        <x:v>756</x:v>
      </x:c>
      <x:c r="D379" s="953"/>
      <x:c r="E379" s="953"/>
      <x:c r="F379" s="953"/>
      <x:c r="G379" s="953"/>
      <x:c r="H379" s="954"/>
      <x:c r="I379" s="559"/>
    </x:row>
    <x:row r="380" spans="1:12" ht="52.5" customHeight="1">
      <x:c r="B380" s="610"/>
      <x:c r="C380" s="952" t="s">
        <x:v>811</x:v>
      </x:c>
      <x:c r="D380" s="953"/>
      <x:c r="E380" s="953"/>
      <x:c r="F380" s="953"/>
      <x:c r="G380" s="953"/>
      <x:c r="H380" s="954"/>
      <x:c r="I380" s="559"/>
    </x:row>
    <x:row r="381" spans="1:12" ht="13">
      <x:c r="B381" s="610"/>
      <x:c r="C381" s="955" t="s">
        <x:v>750</x:v>
      </x:c>
      <x:c r="D381" s="956"/>
      <x:c r="E381" s="956"/>
      <x:c r="F381" s="956"/>
      <x:c r="G381" s="956"/>
      <x:c r="H381" s="957"/>
      <x:c r="I381" s="559"/>
    </x:row>
    <x:row r="382" spans="1:12" ht="13">
      <x:c r="B382" s="610"/>
      <x:c r="C382" s="602" t="s">
        <x:v>751</x:v>
      </x:c>
      <x:c r="D382" s="559"/>
      <x:c r="E382" s="603"/>
      <x:c r="F382" s="559"/>
      <x:c r="G382" s="604"/>
      <x:c r="H382" s="605"/>
      <x:c r="I382" s="559"/>
    </x:row>
    <x:row r="383" spans="1:12" ht="13">
      <x:c r="B383" s="610"/>
      <x:c r="C383" s="602" t="s">
        <x:v>752</x:v>
      </x:c>
      <x:c r="D383" s="559"/>
      <x:c r="E383" s="603"/>
      <x:c r="F383" s="559"/>
      <x:c r="G383" s="604"/>
      <x:c r="H383" s="605"/>
      <x:c r="I383" s="559"/>
    </x:row>
    <x:row r="384" spans="1:12" ht="13">
      <x:c r="B384" s="610"/>
      <x:c r="C384" s="958" t="s">
        <x:v>753</x:v>
      </x:c>
      <x:c r="D384" s="959"/>
      <x:c r="E384" s="959"/>
      <x:c r="F384" s="959"/>
      <x:c r="G384" s="959"/>
      <x:c r="H384" s="960"/>
      <x:c r="I384" s="559"/>
    </x:row>
    <x:row r="385" spans="1:10" ht="13">
      <x:c r="B385" s="610"/>
      <x:c r="C385" s="607"/>
      <x:c r="D385" s="607"/>
      <x:c r="E385" s="607"/>
      <x:c r="F385" s="607"/>
      <x:c r="G385" s="607"/>
      <x:c r="H385" s="607"/>
      <x:c r="I385" s="559"/>
    </x:row>
    <x:row r="386" spans="1:10" ht="13">
      <x:c r="B386" s="610"/>
      <x:c r="C386" s="607"/>
      <x:c r="D386" s="607"/>
      <x:c r="E386" s="607"/>
      <x:c r="F386" s="607"/>
      <x:c r="G386" s="607"/>
      <x:c r="H386" s="607"/>
      <x:c r="I386" s="559"/>
    </x:row>
    <x:row r="387" spans="1:10" ht="13">
      <x:c r="B387" s="610"/>
      <x:c r="C387" s="607"/>
      <x:c r="D387" s="607"/>
      <x:c r="E387" s="607"/>
      <x:c r="F387" s="607"/>
      <x:c r="G387" s="607"/>
      <x:c r="H387" s="607"/>
      <x:c r="I387" s="559"/>
    </x:row>
    <x:row r="388" spans="1:10" ht="13">
      <x:c r="B388" s="610"/>
      <x:c r="C388" s="607"/>
      <x:c r="D388" s="607"/>
      <x:c r="E388" s="607"/>
      <x:c r="F388" s="607"/>
      <x:c r="G388" s="607"/>
      <x:c r="H388" s="607"/>
      <x:c r="I388" s="559"/>
    </x:row>
    <x:row r="389" spans="1:10" s="638" customFormat="1" ht="13">
      <x:c r="A389" s="622"/>
      <x:c r="B389" s="637" t="s">
        <x:v>303</x:v>
      </x:c>
      <x:c r="D389" s="637" t="s">
        <x:v>390</x:v>
      </x:c>
      <x:c r="E389" s="639" t="s">
        <x:v>286</x:v>
      </x:c>
      <x:c r="F389" s="637" t="s">
        <x:v>304</x:v>
      </x:c>
      <x:c r="G389" s="637" t="s">
        <x:v>302</x:v>
      </x:c>
      <x:c r="H389" s="639" t="s">
        <x:v>83</x:v>
      </x:c>
      <x:c r="I389" s="637" t="s">
        <x:v>305</x:v>
      </x:c>
    </x:row>
    <x:row r="390" spans="1:10" s="638" customFormat="1" ht="15.75" customHeight="1">
      <x:c r="A390" s="622"/>
      <x:c r="B390" s="923" t="s">
        <x:v>815</x:v>
      </x:c>
      <x:c r="C390" s="923"/>
      <x:c r="E390" s="640" t="s">
        <x:v>354</x:v>
      </x:c>
      <x:c r="G390" s="641"/>
      <x:c r="H390" s="640"/>
    </x:row>
    <x:row r="391" spans="1:10" s="638" customFormat="1" ht="13">
      <x:c r="A391" s="640" t="s">
        <x:v>740</x:v>
      </x:c>
      <x:c r="B391" s="923"/>
      <x:c r="C391" s="923"/>
      <x:c r="D391" s="641" t="s">
        <x:v>389</x:v>
      </x:c>
      <x:c r="E391" s="640" t="s">
        <x:v>355</x:v>
      </x:c>
      <x:c r="F391" s="641" t="s">
        <x:v>600</x:v>
      </x:c>
      <x:c r="G391" s="641" t="s">
        <x:v>605</x:v>
      </x:c>
      <x:c r="H391" s="640" t="s">
        <x:v>607</x:v>
      </x:c>
      <x:c r="I391" s="641" t="s">
        <x:v>279</x:v>
      </x:c>
    </x:row>
    <x:row r="392" spans="1:10" s="638" customFormat="1" ht="13">
      <x:c r="A392" s="622"/>
      <x:c r="B392" s="642"/>
      <x:c r="E392" s="640" t="s">
        <x:v>606</x:v>
      </x:c>
      <x:c r="F392" s="641" t="s">
        <x:v>606</x:v>
      </x:c>
      <x:c r="G392" s="641" t="s">
        <x:v>606</x:v>
      </x:c>
      <x:c r="H392" s="640" t="s">
        <x:v>606</x:v>
      </x:c>
    </x:row>
    <x:row r="393" spans="1:10" s="638" customFormat="1" ht="14">
      <x:c r="A393" s="640"/>
      <x:c r="B393" s="643" t="s">
        <x:v>816</x:v>
      </x:c>
      <x:c r="E393" s="644"/>
      <x:c r="F393" s="644"/>
      <x:c r="J393" s="891"/>
    </x:row>
    <x:row r="394" spans="1:10" s="638" customFormat="1" ht="13.5" thickBot="1">
      <x:c r="A394" s="640"/>
      <x:c r="B394" s="645" t="s">
        <x:v>817</x:v>
      </x:c>
      <x:c r="E394" s="644"/>
      <x:c r="F394" s="644"/>
      <x:c r="I394" s="646"/>
      <x:c r="J394" s="891"/>
    </x:row>
    <x:row r="395" spans="1:10" s="638" customFormat="1" ht="26.25" customHeight="1">
      <x:c r="A395" s="708">
        <x:v>1</x:v>
      </x:c>
      <x:c r="B395" s="924" t="s">
        <x:v>818</x:v>
      </x:c>
      <x:c r="C395" s="925"/>
      <x:c r="D395" s="647">
        <x:f>SUM(E395:H395)</x:f>
        <x:v>0</x:v>
      </x:c>
      <x:c r="E395" s="648"/>
      <x:c r="F395" s="648"/>
      <x:c r="G395" s="648"/>
      <x:c r="H395" s="649"/>
      <x:c r="I395" s="879" t="s">
        <x:v>819</x:v>
      </x:c>
      <x:c r="J395" s="891"/>
    </x:row>
    <x:row r="396" spans="1:10" s="638" customFormat="1" ht="13">
      <x:c r="A396" s="708">
        <x:f>+A395+1</x:f>
        <x:v>2</x:v>
      </x:c>
      <x:c r="B396" s="650" t="s">
        <x:v>820</x:v>
      </x:c>
      <x:c r="C396" s="651"/>
      <x:c r="D396" s="652">
        <x:v>0.21</x:v>
      </x:c>
      <x:c r="E396" s="653">
        <x:f>+$D396</x:f>
        <x:v>0.21</x:v>
      </x:c>
      <x:c r="F396" s="653">
        <x:f t="shared" ref="F396:H396" si="67">+$D396</x:f>
        <x:v>0.21</x:v>
      </x:c>
      <x:c r="G396" s="653">
        <x:f t="shared" si="67"/>
        <x:v>0.21</x:v>
      </x:c>
      <x:c r="H396" s="653">
        <x:f t="shared" si="67"/>
        <x:v>0.21</x:v>
      </x:c>
      <x:c r="I396" s="880"/>
      <x:c r="J396" s="891"/>
    </x:row>
    <x:row r="397" spans="1:10" s="638" customFormat="1" ht="13">
      <x:c r="A397" s="708">
        <x:f t="shared" ref="A397:A399" si="68">+A396+1</x:f>
        <x:v>3</x:v>
      </x:c>
      <x:c r="B397" s="650" t="s">
        <x:v>821</x:v>
      </x:c>
      <x:c r="C397" s="651"/>
      <x:c r="D397" s="654">
        <x:f t="shared" ref="D397:D447" si="69">SUM(E397:H397)</x:f>
        <x:v>0</x:v>
      </x:c>
      <x:c r="E397" s="654">
        <x:f>+ROUND(E395*E396,0)</x:f>
        <x:v>0</x:v>
      </x:c>
      <x:c r="F397" s="654">
        <x:f t="shared" ref="F397:H397" si="70">+ROUND(F395*F396,0)</x:f>
        <x:v>0</x:v>
      </x:c>
      <x:c r="G397" s="654">
        <x:f t="shared" si="70"/>
        <x:v>0</x:v>
      </x:c>
      <x:c r="H397" s="655">
        <x:f t="shared" si="70"/>
        <x:v>0</x:v>
      </x:c>
      <x:c r="I397" s="880" t="s">
        <x:v>822</x:v>
      </x:c>
      <x:c r="J397" s="891"/>
    </x:row>
    <x:row r="398" spans="1:10" s="638" customFormat="1" ht="13">
      <x:c r="A398" s="708">
        <x:f t="shared" si="68"/>
        <x:v>4</x:v>
      </x:c>
      <x:c r="B398" s="650" t="s">
        <x:v>823</x:v>
      </x:c>
      <x:c r="C398" s="651"/>
      <x:c r="D398" s="656">
        <x:f>SUM(E398:H398)</x:f>
        <x:v>0</x:v>
      </x:c>
      <x:c r="E398" s="657"/>
      <x:c r="F398" s="657"/>
      <x:c r="G398" s="657"/>
      <x:c r="H398" s="658"/>
      <x:c r="I398" s="880"/>
      <x:c r="J398" s="891"/>
    </x:row>
    <x:row r="399" spans="1:10" s="659" customFormat="1" ht="13">
      <x:c r="A399" s="708">
        <x:f t="shared" si="68"/>
        <x:v>5</x:v>
      </x:c>
      <x:c r="B399" s="849" t="s">
        <x:v>824</x:v>
      </x:c>
      <x:c r="C399" s="850"/>
      <x:c r="D399" s="851">
        <x:f t="shared" si="69"/>
        <x:v>0</x:v>
      </x:c>
      <x:c r="E399" s="851">
        <x:f>+E397-E398</x:f>
        <x:v>0</x:v>
      </x:c>
      <x:c r="F399" s="851">
        <x:f t="shared" ref="F399:H399" si="71">+F397-F398</x:f>
        <x:v>0</x:v>
      </x:c>
      <x:c r="G399" s="851">
        <x:f t="shared" si="71"/>
        <x:v>0</x:v>
      </x:c>
      <x:c r="H399" s="852">
        <x:f t="shared" si="71"/>
        <x:v>0</x:v>
      </x:c>
      <x:c r="I399" s="881" t="s">
        <x:v>1050</x:v>
      </x:c>
      <x:c r="J399" s="891"/>
    </x:row>
    <x:row r="400" spans="1:10" s="638" customFormat="1" ht="13">
      <x:c r="A400" s="708"/>
      <x:c r="B400" s="650"/>
      <x:c r="C400" s="651"/>
      <x:c r="D400" s="656"/>
      <x:c r="E400" s="656"/>
      <x:c r="F400" s="656"/>
      <x:c r="G400" s="656"/>
      <x:c r="H400" s="660"/>
      <x:c r="I400" s="880"/>
      <x:c r="J400" s="891"/>
    </x:row>
    <x:row r="401" spans="1:10" s="638" customFormat="1" ht="26.25" customHeight="1">
      <x:c r="A401" s="708">
        <x:f>+A399+1</x:f>
        <x:v>6</x:v>
      </x:c>
      <x:c r="B401" s="919" t="s">
        <x:v>825</x:v>
      </x:c>
      <x:c r="C401" s="920"/>
      <x:c r="D401" s="656">
        <x:f>SUM(E401:H401)</x:f>
        <x:v>0</x:v>
      </x:c>
      <x:c r="E401" s="657"/>
      <x:c r="F401" s="657"/>
      <x:c r="G401" s="657"/>
      <x:c r="H401" s="658"/>
      <x:c r="I401" s="880" t="s">
        <x:v>826</x:v>
      </x:c>
      <x:c r="J401" s="891"/>
    </x:row>
    <x:row r="402" spans="1:10" s="638" customFormat="1" ht="13">
      <x:c r="A402" s="708">
        <x:f>+A401+1</x:f>
        <x:v>7</x:v>
      </x:c>
      <x:c r="B402" s="650" t="s">
        <x:v>820</x:v>
      </x:c>
      <x:c r="C402" s="651"/>
      <x:c r="D402" s="652">
        <x:v>0.21</x:v>
      </x:c>
      <x:c r="E402" s="653">
        <x:f>+$D402</x:f>
        <x:v>0.21</x:v>
      </x:c>
      <x:c r="F402" s="653">
        <x:f t="shared" ref="F402:H402" si="72">+$D402</x:f>
        <x:v>0.21</x:v>
      </x:c>
      <x:c r="G402" s="653">
        <x:f t="shared" si="72"/>
        <x:v>0.21</x:v>
      </x:c>
      <x:c r="H402" s="653">
        <x:f t="shared" si="72"/>
        <x:v>0.21</x:v>
      </x:c>
      <x:c r="I402" s="880"/>
      <x:c r="J402" s="891"/>
    </x:row>
    <x:row r="403" spans="1:10" s="638" customFormat="1" ht="13">
      <x:c r="A403" s="708">
        <x:f t="shared" ref="A403:A405" si="73">+A402+1</x:f>
        <x:v>8</x:v>
      </x:c>
      <x:c r="B403" s="650" t="s">
        <x:v>821</x:v>
      </x:c>
      <x:c r="C403" s="651"/>
      <x:c r="D403" s="654">
        <x:f t="shared" ref="D403" si="74">SUM(E403:H403)</x:f>
        <x:v>0</x:v>
      </x:c>
      <x:c r="E403" s="654">
        <x:f>+ROUND(E401*E402,0)</x:f>
        <x:v>0</x:v>
      </x:c>
      <x:c r="F403" s="654">
        <x:f t="shared" ref="F403:H403" si="75">+ROUND(F401*F402,0)</x:f>
        <x:v>0</x:v>
      </x:c>
      <x:c r="G403" s="654">
        <x:f t="shared" si="75"/>
        <x:v>0</x:v>
      </x:c>
      <x:c r="H403" s="655">
        <x:f t="shared" si="75"/>
        <x:v>0</x:v>
      </x:c>
      <x:c r="I403" s="880" t="s">
        <x:v>827</x:v>
      </x:c>
      <x:c r="J403" s="891"/>
    </x:row>
    <x:row r="404" spans="1:10" s="638" customFormat="1" ht="13">
      <x:c r="A404" s="708">
        <x:f t="shared" si="73"/>
        <x:v>9</x:v>
      </x:c>
      <x:c r="B404" s="650" t="s">
        <x:v>823</x:v>
      </x:c>
      <x:c r="C404" s="651"/>
      <x:c r="D404" s="656">
        <x:f>SUM(E404:H404)</x:f>
        <x:v>0</x:v>
      </x:c>
      <x:c r="E404" s="657"/>
      <x:c r="F404" s="657"/>
      <x:c r="G404" s="657"/>
      <x:c r="H404" s="658"/>
      <x:c r="I404" s="880"/>
      <x:c r="J404" s="891"/>
    </x:row>
    <x:row r="405" spans="1:10" s="659" customFormat="1" ht="13">
      <x:c r="A405" s="708">
        <x:f t="shared" si="73"/>
        <x:v>10</x:v>
      </x:c>
      <x:c r="B405" s="849" t="s">
        <x:v>824</x:v>
      </x:c>
      <x:c r="C405" s="850"/>
      <x:c r="D405" s="851">
        <x:f t="shared" ref="D405" si="76">SUM(E405:H405)</x:f>
        <x:v>0</x:v>
      </x:c>
      <x:c r="E405" s="851">
        <x:f>+E403-E404</x:f>
        <x:v>0</x:v>
      </x:c>
      <x:c r="F405" s="851">
        <x:f t="shared" ref="F405:H405" si="77">+F403-F404</x:f>
        <x:v>0</x:v>
      </x:c>
      <x:c r="G405" s="851">
        <x:f t="shared" si="77"/>
        <x:v>0</x:v>
      </x:c>
      <x:c r="H405" s="852">
        <x:f t="shared" si="77"/>
        <x:v>0</x:v>
      </x:c>
      <x:c r="I405" s="881" t="s">
        <x:v>1051</x:v>
      </x:c>
      <x:c r="J405" s="891"/>
    </x:row>
    <x:row r="406" spans="1:10" s="638" customFormat="1" ht="13">
      <x:c r="A406" s="708"/>
      <x:c r="B406" s="650"/>
      <x:c r="C406" s="651"/>
      <x:c r="D406" s="656"/>
      <x:c r="E406" s="656"/>
      <x:c r="F406" s="656"/>
      <x:c r="G406" s="656"/>
      <x:c r="H406" s="660"/>
      <x:c r="I406" s="880"/>
      <x:c r="J406" s="891"/>
    </x:row>
    <x:row r="407" spans="1:10" s="659" customFormat="1" ht="42.75" customHeight="1" thickBot="1">
      <x:c r="A407" s="708">
        <x:f>+A405+1</x:f>
        <x:v>11</x:v>
      </x:c>
      <x:c r="B407" s="926" t="s">
        <x:v>828</x:v>
      </x:c>
      <x:c r="C407" s="927"/>
      <x:c r="D407" s="661">
        <x:f>+D399+D405</x:f>
        <x:v>0</x:v>
      </x:c>
      <x:c r="E407" s="661">
        <x:f>+E399+E405</x:f>
        <x:v>0</x:v>
      </x:c>
      <x:c r="F407" s="661">
        <x:f>+F399+F405</x:f>
        <x:v>0</x:v>
      </x:c>
      <x:c r="G407" s="661">
        <x:f>+G399+G405</x:f>
        <x:v>0</x:v>
      </x:c>
      <x:c r="H407" s="661">
        <x:f>+H399+H405</x:f>
        <x:v>0</x:v>
      </x:c>
      <x:c r="I407" s="882" t="s">
        <x:v>829</x:v>
      </x:c>
      <x:c r="J407" s="891"/>
    </x:row>
    <x:row r="408" spans="1:10" s="638" customFormat="1" ht="13">
      <x:c r="A408" s="708"/>
      <x:c r="B408" s="662"/>
      <x:c r="C408" s="663"/>
      <x:c r="D408" s="664"/>
      <x:c r="E408" s="664"/>
      <x:c r="F408" s="664"/>
      <x:c r="G408" s="664"/>
      <x:c r="H408" s="664"/>
      <x:c r="J408" s="891"/>
    </x:row>
    <x:row r="409" spans="1:10" s="638" customFormat="1" ht="14">
      <x:c r="A409" s="708"/>
      <x:c r="B409" s="643" t="s">
        <x:v>830</x:v>
      </x:c>
      <x:c r="E409" s="644"/>
      <x:c r="F409" s="644"/>
      <x:c r="J409" s="891"/>
    </x:row>
    <x:row r="410" spans="1:10" s="638" customFormat="1" ht="13.5" thickBot="1">
      <x:c r="A410" s="708"/>
      <x:c r="B410" s="645" t="s">
        <x:v>817</x:v>
      </x:c>
      <x:c r="E410" s="644"/>
      <x:c r="F410" s="644"/>
      <x:c r="J410" s="891"/>
    </x:row>
    <x:row r="411" spans="1:10" s="638" customFormat="1" ht="13" customHeight="1">
      <x:c r="A411" s="708">
        <x:f>+A407+1</x:f>
        <x:v>12</x:v>
      </x:c>
      <x:c r="B411" s="921" t="s">
        <x:v>818</x:v>
      </x:c>
      <x:c r="C411" s="922"/>
      <x:c r="D411" s="647">
        <x:f>SUM(E411:H411)</x:f>
        <x:v>0</x:v>
      </x:c>
      <x:c r="E411" s="648"/>
      <x:c r="F411" s="648"/>
      <x:c r="G411" s="648"/>
      <x:c r="H411" s="649"/>
      <x:c r="I411" s="879" t="s">
        <x:v>831</x:v>
      </x:c>
      <x:c r="J411" s="891"/>
    </x:row>
    <x:row r="412" spans="1:10" s="638" customFormat="1" ht="13">
      <x:c r="A412" s="708">
        <x:f>+A411+1</x:f>
        <x:v>13</x:v>
      </x:c>
      <x:c r="B412" s="650" t="s">
        <x:v>820</x:v>
      </x:c>
      <x:c r="C412" s="651"/>
      <x:c r="D412" s="652">
        <x:v>0.21</x:v>
      </x:c>
      <x:c r="E412" s="653">
        <x:f>+$D412</x:f>
        <x:v>0.21</x:v>
      </x:c>
      <x:c r="F412" s="653">
        <x:f t="shared" ref="F412:H412" si="78">+$D412</x:f>
        <x:v>0.21</x:v>
      </x:c>
      <x:c r="G412" s="653">
        <x:f t="shared" si="78"/>
        <x:v>0.21</x:v>
      </x:c>
      <x:c r="H412" s="653">
        <x:f t="shared" si="78"/>
        <x:v>0.21</x:v>
      </x:c>
      <x:c r="I412" s="880"/>
      <x:c r="J412" s="891"/>
    </x:row>
    <x:row r="413" spans="1:10" s="638" customFormat="1" ht="13">
      <x:c r="A413" s="708">
        <x:f t="shared" ref="A413:A415" si="79">+A412+1</x:f>
        <x:v>14</x:v>
      </x:c>
      <x:c r="B413" s="650" t="s">
        <x:v>821</x:v>
      </x:c>
      <x:c r="C413" s="651"/>
      <x:c r="D413" s="654">
        <x:f t="shared" ref="D413" si="80">SUM(E413:H413)</x:f>
        <x:v>0</x:v>
      </x:c>
      <x:c r="E413" s="654">
        <x:f>+ROUND(E411*E412,0)</x:f>
        <x:v>0</x:v>
      </x:c>
      <x:c r="F413" s="654">
        <x:f t="shared" ref="F413:H413" si="81">+ROUND(F411*F412,0)</x:f>
        <x:v>0</x:v>
      </x:c>
      <x:c r="G413" s="654">
        <x:f t="shared" si="81"/>
        <x:v>0</x:v>
      </x:c>
      <x:c r="H413" s="655">
        <x:f t="shared" si="81"/>
        <x:v>0</x:v>
      </x:c>
      <x:c r="I413" s="880" t="s">
        <x:v>832</x:v>
      </x:c>
      <x:c r="J413" s="891"/>
    </x:row>
    <x:row r="414" spans="1:10" s="638" customFormat="1" ht="13">
      <x:c r="A414" s="708">
        <x:f t="shared" si="79"/>
        <x:v>15</x:v>
      </x:c>
      <x:c r="B414" s="650" t="s">
        <x:v>823</x:v>
      </x:c>
      <x:c r="C414" s="651"/>
      <x:c r="D414" s="656">
        <x:f>SUM(E414:H414)</x:f>
        <x:v>0</x:v>
      </x:c>
      <x:c r="E414" s="657"/>
      <x:c r="F414" s="657"/>
      <x:c r="G414" s="657"/>
      <x:c r="H414" s="658"/>
      <x:c r="I414" s="880"/>
      <x:c r="J414" s="891"/>
    </x:row>
    <x:row r="415" spans="1:10" s="659" customFormat="1" ht="13">
      <x:c r="A415" s="708">
        <x:f t="shared" si="79"/>
        <x:v>16</x:v>
      </x:c>
      <x:c r="B415" s="849" t="s">
        <x:v>824</x:v>
      </x:c>
      <x:c r="C415" s="850"/>
      <x:c r="D415" s="851">
        <x:f t="shared" ref="D415" si="82">SUM(E415:H415)</x:f>
        <x:v>0</x:v>
      </x:c>
      <x:c r="E415" s="851">
        <x:f>+E413-E414</x:f>
        <x:v>0</x:v>
      </x:c>
      <x:c r="F415" s="851">
        <x:f t="shared" ref="F415:H415" si="83">+F413-F414</x:f>
        <x:v>0</x:v>
      </x:c>
      <x:c r="G415" s="851">
        <x:f t="shared" si="83"/>
        <x:v>0</x:v>
      </x:c>
      <x:c r="H415" s="852">
        <x:f t="shared" si="83"/>
        <x:v>0</x:v>
      </x:c>
      <x:c r="I415" s="881" t="s">
        <x:v>1052</x:v>
      </x:c>
      <x:c r="J415" s="891"/>
    </x:row>
    <x:row r="416" spans="1:10" s="638" customFormat="1" ht="13">
      <x:c r="A416" s="708"/>
      <x:c r="B416" s="650"/>
      <x:c r="C416" s="651"/>
      <x:c r="D416" s="656"/>
      <x:c r="E416" s="656"/>
      <x:c r="F416" s="656"/>
      <x:c r="G416" s="656"/>
      <x:c r="H416" s="660"/>
      <x:c r="I416" s="880"/>
      <x:c r="J416" s="891"/>
    </x:row>
    <x:row r="417" spans="1:10" s="638" customFormat="1" ht="13" customHeight="1">
      <x:c r="A417" s="708">
        <x:f>+A415+1</x:f>
        <x:v>17</x:v>
      </x:c>
      <x:c r="B417" s="919" t="s">
        <x:v>833</x:v>
      </x:c>
      <x:c r="C417" s="920"/>
      <x:c r="D417" s="656">
        <x:f>SUM(E417:H417)</x:f>
        <x:v>0</x:v>
      </x:c>
      <x:c r="E417" s="657"/>
      <x:c r="F417" s="657"/>
      <x:c r="G417" s="657"/>
      <x:c r="H417" s="658"/>
      <x:c r="I417" s="883" t="s">
        <x:v>834</x:v>
      </x:c>
      <x:c r="J417" s="891"/>
    </x:row>
    <x:row r="418" spans="1:10" s="638" customFormat="1" ht="13">
      <x:c r="A418" s="708">
        <x:f>+A417+1</x:f>
        <x:v>18</x:v>
      </x:c>
      <x:c r="B418" s="650" t="s">
        <x:v>820</x:v>
      </x:c>
      <x:c r="C418" s="651"/>
      <x:c r="D418" s="652">
        <x:v>0.21</x:v>
      </x:c>
      <x:c r="E418" s="653">
        <x:f>+$D418</x:f>
        <x:v>0.21</x:v>
      </x:c>
      <x:c r="F418" s="653">
        <x:f t="shared" ref="F418:H418" si="84">+$D418</x:f>
        <x:v>0.21</x:v>
      </x:c>
      <x:c r="G418" s="653">
        <x:f t="shared" si="84"/>
        <x:v>0.21</x:v>
      </x:c>
      <x:c r="H418" s="653">
        <x:f t="shared" si="84"/>
        <x:v>0.21</x:v>
      </x:c>
      <x:c r="I418" s="880"/>
      <x:c r="J418" s="891"/>
    </x:row>
    <x:row r="419" spans="1:10" s="638" customFormat="1" ht="13">
      <x:c r="A419" s="708">
        <x:f t="shared" ref="A419:A421" si="85">+A418+1</x:f>
        <x:v>19</x:v>
      </x:c>
      <x:c r="B419" s="650" t="s">
        <x:v>821</x:v>
      </x:c>
      <x:c r="C419" s="651"/>
      <x:c r="D419" s="654">
        <x:f t="shared" ref="D419" si="86">SUM(E419:H419)</x:f>
        <x:v>0</x:v>
      </x:c>
      <x:c r="E419" s="654">
        <x:f>+ROUND(E417*E418,0)</x:f>
        <x:v>0</x:v>
      </x:c>
      <x:c r="F419" s="654">
        <x:f t="shared" ref="F419:H419" si="87">+ROUND(F417*F418,0)</x:f>
        <x:v>0</x:v>
      </x:c>
      <x:c r="G419" s="654">
        <x:f t="shared" si="87"/>
        <x:v>0</x:v>
      </x:c>
      <x:c r="H419" s="655">
        <x:f t="shared" si="87"/>
        <x:v>0</x:v>
      </x:c>
      <x:c r="I419" s="880" t="s">
        <x:v>835</x:v>
      </x:c>
      <x:c r="J419" s="891"/>
    </x:row>
    <x:row r="420" spans="1:10" s="638" customFormat="1" ht="13">
      <x:c r="A420" s="708">
        <x:f t="shared" si="85"/>
        <x:v>20</x:v>
      </x:c>
      <x:c r="B420" s="650" t="s">
        <x:v>823</x:v>
      </x:c>
      <x:c r="C420" s="651"/>
      <x:c r="D420" s="656">
        <x:f>SUM(E420:H420)</x:f>
        <x:v>0</x:v>
      </x:c>
      <x:c r="E420" s="657"/>
      <x:c r="F420" s="657"/>
      <x:c r="G420" s="657"/>
      <x:c r="H420" s="658"/>
      <x:c r="I420" s="880"/>
      <x:c r="J420" s="891"/>
    </x:row>
    <x:row r="421" spans="1:10" s="638" customFormat="1" ht="13">
      <x:c r="A421" s="708">
        <x:f t="shared" si="85"/>
        <x:v>21</x:v>
      </x:c>
      <x:c r="B421" s="849" t="s">
        <x:v>824</x:v>
      </x:c>
      <x:c r="C421" s="850"/>
      <x:c r="D421" s="851">
        <x:f t="shared" ref="D421" si="88">SUM(E421:H421)</x:f>
        <x:v>0</x:v>
      </x:c>
      <x:c r="E421" s="851">
        <x:f>+E419-E420</x:f>
        <x:v>0</x:v>
      </x:c>
      <x:c r="F421" s="851">
        <x:f t="shared" ref="F421:H421" si="89">+F419-F420</x:f>
        <x:v>0</x:v>
      </x:c>
      <x:c r="G421" s="851">
        <x:f t="shared" si="89"/>
        <x:v>0</x:v>
      </x:c>
      <x:c r="H421" s="852">
        <x:f t="shared" si="89"/>
        <x:v>0</x:v>
      </x:c>
      <x:c r="I421" s="881" t="s">
        <x:v>1053</x:v>
      </x:c>
      <x:c r="J421" s="891"/>
    </x:row>
    <x:row r="422" spans="1:10" s="638" customFormat="1" ht="13">
      <x:c r="A422" s="708"/>
      <x:c r="B422" s="650"/>
      <x:c r="C422" s="651"/>
      <x:c r="D422" s="656"/>
      <x:c r="E422" s="656"/>
      <x:c r="F422" s="656"/>
      <x:c r="G422" s="656"/>
      <x:c r="H422" s="660"/>
      <x:c r="I422" s="880"/>
      <x:c r="J422" s="891"/>
    </x:row>
    <x:row r="423" spans="1:10" s="638" customFormat="1" ht="25.5" customHeight="1">
      <x:c r="A423" s="708">
        <x:f>+A421+1</x:f>
        <x:v>22</x:v>
      </x:c>
      <x:c r="B423" s="919" t="s">
        <x:v>836</x:v>
      </x:c>
      <x:c r="C423" s="920"/>
      <x:c r="D423" s="656">
        <x:f t="shared" ref="D423" si="90">SUM(E423:H423)</x:f>
        <x:v>0</x:v>
      </x:c>
      <x:c r="E423" s="657"/>
      <x:c r="F423" s="657"/>
      <x:c r="G423" s="657"/>
      <x:c r="H423" s="658"/>
      <x:c r="I423" s="883" t="s">
        <x:v>837</x:v>
      </x:c>
      <x:c r="J423" s="891"/>
    </x:row>
    <x:row r="424" spans="1:10" s="638" customFormat="1" ht="13">
      <x:c r="A424" s="708">
        <x:f>+A423+1</x:f>
        <x:v>23</x:v>
      </x:c>
      <x:c r="B424" s="650" t="s">
        <x:v>838</x:v>
      </x:c>
      <x:c r="C424" s="651"/>
      <x:c r="D424" s="665">
        <x:v>8.9899999999999994E-2</x:v>
      </x:c>
      <x:c r="E424" s="810">
        <x:f>+$D424</x:f>
        <x:v>8.9899999999999994E-2</x:v>
      </x:c>
      <x:c r="F424" s="810">
        <x:f t="shared" ref="F424:H424" si="91">+$D424</x:f>
        <x:v>8.9899999999999994E-2</x:v>
      </x:c>
      <x:c r="G424" s="810">
        <x:f t="shared" si="91"/>
        <x:v>8.9899999999999994E-2</x:v>
      </x:c>
      <x:c r="H424" s="810">
        <x:f t="shared" si="91"/>
        <x:v>8.9899999999999994E-2</x:v>
      </x:c>
      <x:c r="I424" s="880"/>
      <x:c r="J424" s="891"/>
    </x:row>
    <x:row r="425" spans="1:10" s="638" customFormat="1" ht="13">
      <x:c r="A425" s="708">
        <x:f t="shared" ref="A425:A429" si="92">+A424+1</x:f>
        <x:v>24</x:v>
      </x:c>
      <x:c r="B425" s="650" t="s">
        <x:v>839</x:v>
      </x:c>
      <x:c r="C425" s="651"/>
      <x:c r="D425" s="654">
        <x:f t="shared" ref="D425:D429" si="93">SUM(E425:H425)</x:f>
        <x:v>0</x:v>
      </x:c>
      <x:c r="E425" s="654">
        <x:f>+ROUND(E423*E424,0)</x:f>
        <x:v>0</x:v>
      </x:c>
      <x:c r="F425" s="654">
        <x:f>+ROUND(F423*F424,0)</x:f>
        <x:v>0</x:v>
      </x:c>
      <x:c r="G425" s="654">
        <x:f>+ROUND(G423*G424,0)</x:f>
        <x:v>0</x:v>
      </x:c>
      <x:c r="H425" s="655">
        <x:f>+ROUND(H423*H424,0)</x:f>
        <x:v>0</x:v>
      </x:c>
      <x:c r="I425" s="880" t="s">
        <x:v>840</x:v>
      </x:c>
      <x:c r="J425" s="891"/>
    </x:row>
    <x:row r="426" spans="1:10" s="638" customFormat="1" ht="13">
      <x:c r="A426" s="708">
        <x:f t="shared" si="92"/>
        <x:v>25</x:v>
      </x:c>
      <x:c r="B426" s="650" t="s">
        <x:v>820</x:v>
      </x:c>
      <x:c r="C426" s="651"/>
      <x:c r="D426" s="652">
        <x:v>0.21</x:v>
      </x:c>
      <x:c r="E426" s="653">
        <x:f>+$D426</x:f>
        <x:v>0.21</x:v>
      </x:c>
      <x:c r="F426" s="653">
        <x:f t="shared" ref="F426:H426" si="94">+$D426</x:f>
        <x:v>0.21</x:v>
      </x:c>
      <x:c r="G426" s="653">
        <x:f t="shared" si="94"/>
        <x:v>0.21</x:v>
      </x:c>
      <x:c r="H426" s="653">
        <x:f t="shared" si="94"/>
        <x:v>0.21</x:v>
      </x:c>
      <x:c r="I426" s="880"/>
      <x:c r="J426" s="891"/>
    </x:row>
    <x:row r="427" spans="1:10" s="638" customFormat="1" ht="13">
      <x:c r="A427" s="708">
        <x:f t="shared" si="92"/>
        <x:v>26</x:v>
      </x:c>
      <x:c r="B427" s="650" t="s">
        <x:v>841</x:v>
      </x:c>
      <x:c r="C427" s="651"/>
      <x:c r="D427" s="654">
        <x:f t="shared" si="93"/>
        <x:v>0</x:v>
      </x:c>
      <x:c r="E427" s="654">
        <x:f>-E425*E426</x:f>
        <x:v>0</x:v>
      </x:c>
      <x:c r="F427" s="654">
        <x:f t="shared" ref="F427:H427" si="95">-F425*F426</x:f>
        <x:v>0</x:v>
      </x:c>
      <x:c r="G427" s="654">
        <x:f t="shared" si="95"/>
        <x:v>0</x:v>
      </x:c>
      <x:c r="H427" s="655">
        <x:f t="shared" si="95"/>
        <x:v>0</x:v>
      </x:c>
      <x:c r="I427" s="880" t="s">
        <x:v>842</x:v>
      </x:c>
      <x:c r="J427" s="891"/>
    </x:row>
    <x:row r="428" spans="1:10" s="638" customFormat="1" ht="13">
      <x:c r="A428" s="708">
        <x:f t="shared" si="92"/>
        <x:v>27</x:v>
      </x:c>
      <x:c r="B428" s="650" t="s">
        <x:v>843</x:v>
      </x:c>
      <x:c r="C428" s="651"/>
      <x:c r="D428" s="656">
        <x:f t="shared" si="93"/>
        <x:v>0</x:v>
      </x:c>
      <x:c r="E428" s="666"/>
      <x:c r="F428" s="666"/>
      <x:c r="G428" s="666"/>
      <x:c r="H428" s="667"/>
      <x:c r="I428" s="880"/>
      <x:c r="J428" s="891"/>
    </x:row>
    <x:row r="429" spans="1:10" s="659" customFormat="1" ht="13">
      <x:c r="A429" s="708">
        <x:f t="shared" si="92"/>
        <x:v>28</x:v>
      </x:c>
      <x:c r="B429" s="849" t="s">
        <x:v>844</x:v>
      </x:c>
      <x:c r="C429" s="850"/>
      <x:c r="D429" s="851">
        <x:f t="shared" si="93"/>
        <x:v>0</x:v>
      </x:c>
      <x:c r="E429" s="851">
        <x:f>+E427-E428</x:f>
        <x:v>0</x:v>
      </x:c>
      <x:c r="F429" s="851">
        <x:f t="shared" ref="F429:H429" si="96">+F427-F428</x:f>
        <x:v>0</x:v>
      </x:c>
      <x:c r="G429" s="851">
        <x:f t="shared" si="96"/>
        <x:v>0</x:v>
      </x:c>
      <x:c r="H429" s="852">
        <x:f t="shared" si="96"/>
        <x:v>0</x:v>
      </x:c>
      <x:c r="I429" s="881" t="s">
        <x:v>1054</x:v>
      </x:c>
      <x:c r="J429" s="891"/>
    </x:row>
    <x:row r="430" spans="1:10" s="638" customFormat="1" ht="13">
      <x:c r="A430" s="708"/>
      <x:c r="B430" s="650"/>
      <x:c r="C430" s="651"/>
      <x:c r="D430" s="656"/>
      <x:c r="E430" s="656"/>
      <x:c r="F430" s="656"/>
      <x:c r="G430" s="656"/>
      <x:c r="H430" s="660"/>
      <x:c r="I430" s="880"/>
      <x:c r="J430" s="891"/>
    </x:row>
    <x:row r="431" spans="1:10" s="638" customFormat="1" ht="13" customHeight="1">
      <x:c r="A431" s="708">
        <x:f>+A429+1</x:f>
        <x:v>29</x:v>
      </x:c>
      <x:c r="B431" s="919" t="s">
        <x:v>845</x:v>
      </x:c>
      <x:c r="C431" s="920"/>
      <x:c r="D431" s="656">
        <x:f t="shared" ref="D431" si="97">SUM(E431:H431)</x:f>
        <x:v>0</x:v>
      </x:c>
      <x:c r="E431" s="657"/>
      <x:c r="F431" s="657"/>
      <x:c r="G431" s="657"/>
      <x:c r="H431" s="658"/>
      <x:c r="I431" s="880" t="s">
        <x:v>846</x:v>
      </x:c>
      <x:c r="J431" s="891"/>
    </x:row>
    <x:row r="432" spans="1:10" s="638" customFormat="1" ht="13">
      <x:c r="A432" s="708">
        <x:f>+A431+1</x:f>
        <x:v>30</x:v>
      </x:c>
      <x:c r="B432" s="650" t="s">
        <x:v>838</x:v>
      </x:c>
      <x:c r="C432" s="651"/>
      <x:c r="D432" s="665">
        <x:v>8.9899999999999994E-2</x:v>
      </x:c>
      <x:c r="E432" s="810">
        <x:f>+$D432</x:f>
        <x:v>8.9899999999999994E-2</x:v>
      </x:c>
      <x:c r="F432" s="810">
        <x:f t="shared" ref="F432:H432" si="98">+$D432</x:f>
        <x:v>8.9899999999999994E-2</x:v>
      </x:c>
      <x:c r="G432" s="810">
        <x:f t="shared" si="98"/>
        <x:v>8.9899999999999994E-2</x:v>
      </x:c>
      <x:c r="H432" s="810">
        <x:f t="shared" si="98"/>
        <x:v>8.9899999999999994E-2</x:v>
      </x:c>
      <x:c r="I432" s="880"/>
      <x:c r="J432" s="891"/>
    </x:row>
    <x:row r="433" spans="1:10" s="638" customFormat="1" ht="13">
      <x:c r="A433" s="708">
        <x:f t="shared" ref="A433:A437" si="99">+A432+1</x:f>
        <x:v>31</x:v>
      </x:c>
      <x:c r="B433" s="650" t="s">
        <x:v>839</x:v>
      </x:c>
      <x:c r="C433" s="651"/>
      <x:c r="D433" s="654">
        <x:f t="shared" ref="D433" si="100">SUM(E433:H433)</x:f>
        <x:v>0</x:v>
      </x:c>
      <x:c r="E433" s="654">
        <x:f>+ROUND(E431*E432,0)</x:f>
        <x:v>0</x:v>
      </x:c>
      <x:c r="F433" s="654">
        <x:f>+ROUND(F431*F432,0)</x:f>
        <x:v>0</x:v>
      </x:c>
      <x:c r="G433" s="654">
        <x:f>+ROUND(G431*G432,0)</x:f>
        <x:v>0</x:v>
      </x:c>
      <x:c r="H433" s="655">
        <x:f>+ROUND(H431*H432,0)</x:f>
        <x:v>0</x:v>
      </x:c>
      <x:c r="I433" s="880" t="s">
        <x:v>847</x:v>
      </x:c>
      <x:c r="J433" s="891"/>
    </x:row>
    <x:row r="434" spans="1:10" s="638" customFormat="1" ht="13">
      <x:c r="A434" s="708">
        <x:f t="shared" si="99"/>
        <x:v>32</x:v>
      </x:c>
      <x:c r="B434" s="650" t="s">
        <x:v>820</x:v>
      </x:c>
      <x:c r="C434" s="651"/>
      <x:c r="D434" s="652">
        <x:v>0.21</x:v>
      </x:c>
      <x:c r="E434" s="653">
        <x:f>+$D434</x:f>
        <x:v>0.21</x:v>
      </x:c>
      <x:c r="F434" s="653">
        <x:f t="shared" ref="F434:H434" si="101">+$D434</x:f>
        <x:v>0.21</x:v>
      </x:c>
      <x:c r="G434" s="653">
        <x:f t="shared" si="101"/>
        <x:v>0.21</x:v>
      </x:c>
      <x:c r="H434" s="653">
        <x:f t="shared" si="101"/>
        <x:v>0.21</x:v>
      </x:c>
      <x:c r="I434" s="880"/>
      <x:c r="J434" s="891"/>
    </x:row>
    <x:row r="435" spans="1:10" s="638" customFormat="1" ht="13">
      <x:c r="A435" s="708">
        <x:f t="shared" si="99"/>
        <x:v>33</x:v>
      </x:c>
      <x:c r="B435" s="650" t="s">
        <x:v>841</x:v>
      </x:c>
      <x:c r="C435" s="651"/>
      <x:c r="D435" s="654">
        <x:f t="shared" ref="D435:D437" si="102">SUM(E435:H435)</x:f>
        <x:v>0</x:v>
      </x:c>
      <x:c r="E435" s="654">
        <x:f>-E433*E434</x:f>
        <x:v>0</x:v>
      </x:c>
      <x:c r="F435" s="654">
        <x:f t="shared" ref="F435:H435" si="103">-F433*F434</x:f>
        <x:v>0</x:v>
      </x:c>
      <x:c r="G435" s="654">
        <x:f t="shared" si="103"/>
        <x:v>0</x:v>
      </x:c>
      <x:c r="H435" s="655">
        <x:f t="shared" si="103"/>
        <x:v>0</x:v>
      </x:c>
      <x:c r="I435" s="880" t="s">
        <x:v>848</x:v>
      </x:c>
      <x:c r="J435" s="891"/>
    </x:row>
    <x:row r="436" spans="1:10" s="638" customFormat="1" ht="13">
      <x:c r="A436" s="708">
        <x:f t="shared" si="99"/>
        <x:v>34</x:v>
      </x:c>
      <x:c r="B436" s="650" t="s">
        <x:v>843</x:v>
      </x:c>
      <x:c r="C436" s="651"/>
      <x:c r="D436" s="656">
        <x:f t="shared" si="102"/>
        <x:v>0</x:v>
      </x:c>
      <x:c r="E436" s="666"/>
      <x:c r="F436" s="666"/>
      <x:c r="G436" s="666"/>
      <x:c r="H436" s="667"/>
      <x:c r="I436" s="880"/>
      <x:c r="J436" s="891"/>
    </x:row>
    <x:row r="437" spans="1:10" s="659" customFormat="1" ht="28.5" customHeight="1" thickBot="1">
      <x:c r="A437" s="708">
        <x:f t="shared" si="99"/>
        <x:v>35</x:v>
      </x:c>
      <x:c r="B437" s="853" t="s">
        <x:v>844</x:v>
      </x:c>
      <x:c r="C437" s="854"/>
      <x:c r="D437" s="855">
        <x:f t="shared" si="102"/>
        <x:v>0</x:v>
      </x:c>
      <x:c r="E437" s="855">
        <x:f>+E435-E436</x:f>
        <x:v>0</x:v>
      </x:c>
      <x:c r="F437" s="855">
        <x:f t="shared" ref="F437:H437" si="104">+F435-F436</x:f>
        <x:v>0</x:v>
      </x:c>
      <x:c r="G437" s="855">
        <x:f t="shared" si="104"/>
        <x:v>0</x:v>
      </x:c>
      <x:c r="H437" s="856">
        <x:f t="shared" si="104"/>
        <x:v>0</x:v>
      </x:c>
      <x:c r="I437" s="884" t="s">
        <x:v>1055</x:v>
      </x:c>
      <x:c r="J437" s="891"/>
    </x:row>
    <x:row r="438" spans="1:10" s="638" customFormat="1" ht="13">
      <x:c r="A438" s="708"/>
      <x:c r="B438" s="668"/>
      <x:c r="C438" s="651"/>
      <x:c r="D438" s="669"/>
      <x:c r="E438" s="669"/>
      <x:c r="F438" s="669"/>
      <x:c r="G438" s="669"/>
      <x:c r="H438" s="669"/>
      <x:c r="J438" s="891"/>
    </x:row>
    <x:row r="439" spans="1:10" s="638" customFormat="1" ht="13.5" thickBot="1">
      <x:c r="A439" s="708"/>
      <x:c r="B439" s="645" t="s">
        <x:v>849</x:v>
      </x:c>
      <x:c r="C439" s="651"/>
      <x:c r="D439" s="669"/>
      <x:c r="E439" s="669"/>
      <x:c r="F439" s="669"/>
      <x:c r="G439" s="669"/>
      <x:c r="H439" s="669"/>
      <x:c r="J439" s="891"/>
    </x:row>
    <x:row r="440" spans="1:10" s="638" customFormat="1" ht="25.5" customHeight="1">
      <x:c r="A440" s="708">
        <x:f>+A437+1</x:f>
        <x:v>36</x:v>
      </x:c>
      <x:c r="B440" s="921" t="s">
        <x:v>850</x:v>
      </x:c>
      <x:c r="C440" s="922"/>
      <x:c r="D440" s="647">
        <x:f>SUM(E440:H440)</x:f>
        <x:v>3484859872.4050627</x:v>
      </x:c>
      <x:c r="E440" s="828">
        <x:v>1096381465.5413766</x:v>
      </x:c>
      <x:c r="F440" s="828">
        <x:v>2365787963.8400016</x:v>
      </x:c>
      <x:c r="G440" s="828"/>
      <x:c r="H440" s="829">
        <x:v>22690443.02368436</x:v>
      </x:c>
      <x:c r="I440" s="879" t="s">
        <x:v>851</x:v>
      </x:c>
      <x:c r="J440" s="891"/>
    </x:row>
    <x:row r="441" spans="1:10" s="638" customFormat="1" ht="13">
      <x:c r="A441" s="708">
        <x:f>+A440+1</x:f>
        <x:v>37</x:v>
      </x:c>
      <x:c r="B441" s="650" t="s">
        <x:v>852</x:v>
      </x:c>
      <x:c r="C441" s="651"/>
      <x:c r="D441" s="830">
        <x:v>8.4900000000000003E-2</x:v>
      </x:c>
      <x:c r="E441" s="810">
        <x:f>+$D441</x:f>
        <x:v>8.4900000000000003E-2</x:v>
      </x:c>
      <x:c r="F441" s="810">
        <x:f t="shared" ref="F441:H441" si="105">+$D441</x:f>
        <x:v>8.4900000000000003E-2</x:v>
      </x:c>
      <x:c r="G441" s="810">
        <x:f t="shared" si="105"/>
        <x:v>8.4900000000000003E-2</x:v>
      </x:c>
      <x:c r="H441" s="810">
        <x:f t="shared" si="105"/>
        <x:v>8.4900000000000003E-2</x:v>
      </x:c>
      <x:c r="I441" s="880"/>
      <x:c r="J441" s="891"/>
    </x:row>
    <x:row r="442" spans="1:10" s="638" customFormat="1" ht="13">
      <x:c r="A442" s="708">
        <x:f t="shared" ref="A442:A444" si="106">+A441+1</x:f>
        <x:v>38</x:v>
      </x:c>
      <x:c r="B442" s="650" t="s">
        <x:v>853</x:v>
      </x:c>
      <x:c r="C442" s="651"/>
      <x:c r="D442" s="654">
        <x:f t="shared" si="69"/>
        <x:v>295864603</x:v>
      </x:c>
      <x:c r="E442" s="654">
        <x:f>+ROUND(E440*E441,0)</x:f>
        <x:v>93082786</x:v>
      </x:c>
      <x:c r="F442" s="654">
        <x:f t="shared" ref="F442:H442" si="107">+ROUND(F440*F441,0)</x:f>
        <x:v>200855398</x:v>
      </x:c>
      <x:c r="G442" s="654">
        <x:f t="shared" si="107"/>
        <x:v>0</x:v>
      </x:c>
      <x:c r="H442" s="655">
        <x:f t="shared" si="107"/>
        <x:v>1926419</x:v>
      </x:c>
      <x:c r="I442" s="880" t="s">
        <x:v>854</x:v>
      </x:c>
      <x:c r="J442" s="891"/>
    </x:row>
    <x:row r="443" spans="1:10" s="638" customFormat="1" ht="13">
      <x:c r="A443" s="708">
        <x:f t="shared" si="106"/>
        <x:v>39</x:v>
      </x:c>
      <x:c r="B443" s="650" t="s">
        <x:v>855</x:v>
      </x:c>
      <x:c r="C443" s="651"/>
      <x:c r="D443" s="656">
        <x:f t="shared" si="69"/>
        <x:v>313310181.33000004</x:v>
      </x:c>
      <x:c r="E443" s="666">
        <x:v>98585977.330000013</x:v>
      </x:c>
      <x:c r="F443" s="666">
        <x:v>212684335</x:v>
      </x:c>
      <x:c r="G443" s="666"/>
      <x:c r="H443" s="667">
        <x:v>2039869</x:v>
      </x:c>
      <x:c r="I443" s="880"/>
      <x:c r="J443" s="891"/>
    </x:row>
    <x:row r="444" spans="1:10" s="659" customFormat="1" ht="13">
      <x:c r="A444" s="708">
        <x:f t="shared" si="106"/>
        <x:v>40</x:v>
      </x:c>
      <x:c r="B444" s="849" t="s">
        <x:v>856</x:v>
      </x:c>
      <x:c r="C444" s="850"/>
      <x:c r="D444" s="851">
        <x:f t="shared" ref="D444" si="108">SUM(E444:H444)</x:f>
        <x:v>-17445578.330000013</x:v>
      </x:c>
      <x:c r="E444" s="851">
        <x:f>+E442-E443</x:f>
        <x:v>-5503191.3300000131</x:v>
      </x:c>
      <x:c r="F444" s="851">
        <x:f t="shared" ref="F444:H444" si="109">+F442-F443</x:f>
        <x:v>-11828937</x:v>
      </x:c>
      <x:c r="G444" s="851">
        <x:f t="shared" si="109"/>
        <x:v>0</x:v>
      </x:c>
      <x:c r="H444" s="852">
        <x:f t="shared" si="109"/>
        <x:v>-113450</x:v>
      </x:c>
      <x:c r="I444" s="881" t="s">
        <x:v>1056</x:v>
      </x:c>
      <x:c r="J444" s="891"/>
    </x:row>
    <x:row r="445" spans="1:10" s="638" customFormat="1" ht="13">
      <x:c r="A445" s="708"/>
      <x:c r="B445" s="650"/>
      <x:c r="C445" s="651"/>
      <x:c r="D445" s="656"/>
      <x:c r="E445" s="656"/>
      <x:c r="F445" s="656"/>
      <x:c r="G445" s="656"/>
      <x:c r="H445" s="660"/>
      <x:c r="I445" s="880"/>
      <x:c r="J445" s="891"/>
    </x:row>
    <x:row r="446" spans="1:10" s="638" customFormat="1" ht="13">
      <x:c r="A446" s="708">
        <x:f>+A444+1</x:f>
        <x:v>41</x:v>
      </x:c>
      <x:c r="B446" s="650" t="s">
        <x:v>857</x:v>
      </x:c>
      <x:c r="C446" s="651"/>
      <x:c r="D446" s="652">
        <x:v>0.21</x:v>
      </x:c>
      <x:c r="E446" s="653">
        <x:f>+$D446</x:f>
        <x:v>0.21</x:v>
      </x:c>
      <x:c r="F446" s="653">
        <x:f t="shared" ref="F446:H446" si="110">+$D446</x:f>
        <x:v>0.21</x:v>
      </x:c>
      <x:c r="G446" s="653">
        <x:f t="shared" si="110"/>
        <x:v>0.21</x:v>
      </x:c>
      <x:c r="H446" s="653">
        <x:f t="shared" si="110"/>
        <x:v>0.21</x:v>
      </x:c>
      <x:c r="I446" s="880"/>
      <x:c r="J446" s="891"/>
    </x:row>
    <x:row r="447" spans="1:10" s="659" customFormat="1" ht="26">
      <x:c r="A447" s="708">
        <x:f>+A446+1</x:f>
        <x:v>42</x:v>
      </x:c>
      <x:c r="B447" s="849" t="s">
        <x:v>858</x:v>
      </x:c>
      <x:c r="C447" s="850"/>
      <x:c r="D447" s="851">
        <x:f t="shared" si="69"/>
        <x:v>3663571.4493000028</x:v>
      </x:c>
      <x:c r="E447" s="851">
        <x:f>-E444*E446</x:f>
        <x:v>1155670.1793000028</x:v>
      </x:c>
      <x:c r="F447" s="851">
        <x:f t="shared" ref="F447:H447" si="111">-F444*F446</x:f>
        <x:v>2484076.77</x:v>
      </x:c>
      <x:c r="G447" s="851">
        <x:f t="shared" si="111"/>
        <x:v>0</x:v>
      </x:c>
      <x:c r="H447" s="852">
        <x:f t="shared" si="111"/>
        <x:v>23824.5</x:v>
      </x:c>
      <x:c r="I447" s="881" t="s">
        <x:v>1057</x:v>
      </x:c>
      <x:c r="J447" s="891"/>
    </x:row>
    <x:row r="448" spans="1:10" s="638" customFormat="1" ht="13">
      <x:c r="A448" s="708"/>
      <x:c r="B448" s="650"/>
      <x:c r="C448" s="651"/>
      <x:c r="D448" s="670"/>
      <x:c r="E448" s="670"/>
      <x:c r="F448" s="670"/>
      <x:c r="G448" s="670"/>
      <x:c r="H448" s="671"/>
      <x:c r="I448" s="880"/>
      <x:c r="J448" s="891"/>
    </x:row>
    <x:row r="449" spans="1:10" s="638" customFormat="1" ht="13" customHeight="1">
      <x:c r="A449" s="708">
        <x:f>+A447+1</x:f>
        <x:v>43</x:v>
      </x:c>
      <x:c r="B449" s="919" t="s">
        <x:v>859</x:v>
      </x:c>
      <x:c r="C449" s="920"/>
      <x:c r="D449" s="656">
        <x:f t="shared" ref="D449" si="112">SUM(E449:H449)</x:f>
        <x:v>-358918309.45381057</x:v>
      </x:c>
      <x:c r="E449" s="657">
        <x:v>-305096906.60270286</x:v>
      </x:c>
      <x:c r="F449" s="657">
        <x:v>-53609886.019999996</x:v>
      </x:c>
      <x:c r="G449" s="657"/>
      <x:c r="H449" s="658">
        <x:v>-211516.83110775953</x:v>
      </x:c>
      <x:c r="I449" s="880" t="s">
        <x:v>860</x:v>
      </x:c>
      <x:c r="J449" s="891"/>
    </x:row>
    <x:row r="450" spans="1:10" s="638" customFormat="1" ht="13">
      <x:c r="A450" s="708">
        <x:f>+A449+1</x:f>
        <x:v>44</x:v>
      </x:c>
      <x:c r="B450" s="650" t="s">
        <x:v>852</x:v>
      </x:c>
      <x:c r="C450" s="651"/>
      <x:c r="D450" s="665">
        <x:v>8.4900000000000003E-2</x:v>
      </x:c>
      <x:c r="E450" s="810">
        <x:f>+$D450</x:f>
        <x:v>8.4900000000000003E-2</x:v>
      </x:c>
      <x:c r="F450" s="810">
        <x:f t="shared" ref="F450:H450" si="113">+$D450</x:f>
        <x:v>8.4900000000000003E-2</x:v>
      </x:c>
      <x:c r="G450" s="810">
        <x:f t="shared" si="113"/>
        <x:v>8.4900000000000003E-2</x:v>
      </x:c>
      <x:c r="H450" s="810">
        <x:f t="shared" si="113"/>
        <x:v>8.4900000000000003E-2</x:v>
      </x:c>
      <x:c r="I450" s="880"/>
      <x:c r="J450" s="891"/>
    </x:row>
    <x:row r="451" spans="1:10" s="638" customFormat="1" ht="13">
      <x:c r="A451" s="708">
        <x:f t="shared" ref="A451:A453" si="114">+A450+1</x:f>
        <x:v>45</x:v>
      </x:c>
      <x:c r="B451" s="650" t="s">
        <x:v>853</x:v>
      </x:c>
      <x:c r="C451" s="651"/>
      <x:c r="D451" s="654">
        <x:f t="shared" ref="D451:D453" si="115">SUM(E451:H451)</x:f>
        <x:v>-30472164</x:v>
      </x:c>
      <x:c r="E451" s="654">
        <x:f>+ROUND(E449*E450,0)</x:f>
        <x:v>-25902727</x:v>
      </x:c>
      <x:c r="F451" s="654">
        <x:f t="shared" ref="F451:H451" si="116">+ROUND(F449*F450,0)</x:f>
        <x:v>-4551479</x:v>
      </x:c>
      <x:c r="G451" s="654">
        <x:f t="shared" si="116"/>
        <x:v>0</x:v>
      </x:c>
      <x:c r="H451" s="655">
        <x:f t="shared" si="116"/>
        <x:v>-17958</x:v>
      </x:c>
      <x:c r="I451" s="880" t="s">
        <x:v>861</x:v>
      </x:c>
      <x:c r="J451" s="891"/>
    </x:row>
    <x:row r="452" spans="1:10" s="638" customFormat="1" ht="13">
      <x:c r="A452" s="708">
        <x:f t="shared" si="114"/>
        <x:v>46</x:v>
      </x:c>
      <x:c r="B452" s="650" t="s">
        <x:v>855</x:v>
      </x:c>
      <x:c r="C452" s="651"/>
      <x:c r="D452" s="656">
        <x:f t="shared" si="115"/>
        <x:v>-32256287.059999999</x:v>
      </x:c>
      <x:c r="E452" s="666">
        <x:v>-27417743.059999999</x:v>
      </x:c>
      <x:c r="F452" s="666">
        <x:v>-4819529</x:v>
      </x:c>
      <x:c r="G452" s="666"/>
      <x:c r="H452" s="667">
        <x:v>-19015</x:v>
      </x:c>
      <x:c r="I452" s="880"/>
      <x:c r="J452" s="891"/>
    </x:row>
    <x:row r="453" spans="1:10" s="659" customFormat="1" ht="13">
      <x:c r="A453" s="708">
        <x:f t="shared" si="114"/>
        <x:v>47</x:v>
      </x:c>
      <x:c r="B453" s="849" t="s">
        <x:v>856</x:v>
      </x:c>
      <x:c r="C453" s="850"/>
      <x:c r="D453" s="851">
        <x:f t="shared" si="115"/>
        <x:v>1784123.0599999987</x:v>
      </x:c>
      <x:c r="E453" s="851">
        <x:f>+E451-E452</x:f>
        <x:v>1515016.0599999987</x:v>
      </x:c>
      <x:c r="F453" s="851">
        <x:f t="shared" ref="F453:H453" si="117">+F451-F452</x:f>
        <x:v>268050</x:v>
      </x:c>
      <x:c r="G453" s="851">
        <x:f t="shared" si="117"/>
        <x:v>0</x:v>
      </x:c>
      <x:c r="H453" s="852">
        <x:f t="shared" si="117"/>
        <x:v>1057</x:v>
      </x:c>
      <x:c r="I453" s="881" t="s">
        <x:v>1058</x:v>
      </x:c>
      <x:c r="J453" s="891"/>
    </x:row>
    <x:row r="454" spans="1:10" s="638" customFormat="1" ht="13">
      <x:c r="A454" s="708"/>
      <x:c r="B454" s="650"/>
      <x:c r="C454" s="651"/>
      <x:c r="D454" s="656"/>
      <x:c r="E454" s="656"/>
      <x:c r="F454" s="656"/>
      <x:c r="G454" s="656"/>
      <x:c r="H454" s="660"/>
      <x:c r="I454" s="880"/>
      <x:c r="J454" s="891"/>
    </x:row>
    <x:row r="455" spans="1:10" s="638" customFormat="1" ht="13">
      <x:c r="A455" s="708">
        <x:f>+A453+1</x:f>
        <x:v>48</x:v>
      </x:c>
      <x:c r="B455" s="650" t="s">
        <x:v>857</x:v>
      </x:c>
      <x:c r="C455" s="651"/>
      <x:c r="D455" s="652">
        <x:v>0.21</x:v>
      </x:c>
      <x:c r="E455" s="653">
        <x:f>+$D455</x:f>
        <x:v>0.21</x:v>
      </x:c>
      <x:c r="F455" s="653">
        <x:f t="shared" ref="F455:H455" si="118">+$D455</x:f>
        <x:v>0.21</x:v>
      </x:c>
      <x:c r="G455" s="653">
        <x:f t="shared" si="118"/>
        <x:v>0.21</x:v>
      </x:c>
      <x:c r="H455" s="653">
        <x:f t="shared" si="118"/>
        <x:v>0.21</x:v>
      </x:c>
      <x:c r="I455" s="880"/>
      <x:c r="J455" s="891"/>
    </x:row>
    <x:row r="456" spans="1:10" s="659" customFormat="1" ht="26.5" thickBot="1">
      <x:c r="A456" s="708">
        <x:f>+A455+1</x:f>
        <x:v>49</x:v>
      </x:c>
      <x:c r="B456" s="853" t="s">
        <x:v>858</x:v>
      </x:c>
      <x:c r="C456" s="854"/>
      <x:c r="D456" s="855">
        <x:f t="shared" ref="D456" si="119">SUM(E456:H456)</x:f>
        <x:v>-374665.84259999968</x:v>
      </x:c>
      <x:c r="E456" s="855">
        <x:f>-E453*E455</x:f>
        <x:v>-318153.37259999971</x:v>
      </x:c>
      <x:c r="F456" s="855">
        <x:f>-F453*F455</x:f>
        <x:v>-56290.5</x:v>
      </x:c>
      <x:c r="G456" s="855">
        <x:f>-G453*G455</x:f>
        <x:v>0</x:v>
      </x:c>
      <x:c r="H456" s="856">
        <x:f>-H453*H455</x:f>
        <x:v>-221.97</x:v>
      </x:c>
      <x:c r="I456" s="884" t="s">
        <x:v>1059</x:v>
      </x:c>
      <x:c r="J456" s="891"/>
    </x:row>
    <x:row r="457" spans="1:10" s="638" customFormat="1" ht="13.5" thickBot="1">
      <x:c r="A457" s="708"/>
      <x:c r="B457" s="668"/>
      <x:c r="C457" s="651"/>
      <x:c r="D457" s="651"/>
      <x:c r="E457" s="651"/>
      <x:c r="F457" s="651"/>
      <x:c r="G457" s="651"/>
      <x:c r="H457" s="651"/>
      <x:c r="J457" s="891"/>
    </x:row>
    <x:row r="458" spans="1:10" s="659" customFormat="1" ht="51.75" customHeight="1" thickBot="1">
      <x:c r="A458" s="708">
        <x:f>+A456+1</x:f>
        <x:v>50</x:v>
      </x:c>
      <x:c r="B458" s="917" t="s">
        <x:v>862</x:v>
      </x:c>
      <x:c r="C458" s="918"/>
      <x:c r="D458" s="672">
        <x:f>+D415+D421+D429+D437+D444+D447+D453+D456</x:f>
        <x:v>-12372549.663300011</x:v>
      </x:c>
      <x:c r="E458" s="673">
        <x:f t="shared" ref="E458:H458" si="120">+E415+E421+E429+E437+E444+E447+E453+E456</x:f>
        <x:v>-3150658.4633000116</x:v>
      </x:c>
      <x:c r="F458" s="673">
        <x:f t="shared" si="120"/>
        <x:v>-9133100.7300000004</x:v>
      </x:c>
      <x:c r="G458" s="673">
        <x:f t="shared" si="120"/>
        <x:v>0</x:v>
      </x:c>
      <x:c r="H458" s="674">
        <x:f t="shared" si="120"/>
        <x:v>-88790.47</x:v>
      </x:c>
      <x:c r="I458" s="885" t="s">
        <x:v>863</x:v>
      </x:c>
      <x:c r="J458" s="891"/>
    </x:row>
    <x:row r="459" spans="1:10" s="638" customFormat="1" ht="13.5" thickBot="1">
      <x:c r="A459" s="708"/>
      <x:c r="B459" s="662"/>
      <x:c r="C459" s="663"/>
      <x:c r="D459" s="663"/>
      <x:c r="E459" s="663"/>
      <x:c r="F459" s="663"/>
      <x:c r="G459" s="663"/>
      <x:c r="H459" s="663"/>
      <x:c r="I459" s="663"/>
      <x:c r="J459" s="891"/>
    </x:row>
    <x:row r="460" spans="1:10" s="659" customFormat="1" ht="39" customHeight="1" thickBot="1">
      <x:c r="A460" s="708">
        <x:f>+A458+1</x:f>
        <x:v>51</x:v>
      </x:c>
      <x:c r="B460" s="917" t="s">
        <x:v>864</x:v>
      </x:c>
      <x:c r="C460" s="918"/>
      <x:c r="D460" s="673">
        <x:f>+D407+D458</x:f>
        <x:v>-12372549.663300011</x:v>
      </x:c>
      <x:c r="E460" s="673">
        <x:f>+E407+E458</x:f>
        <x:v>-3150658.4633000116</x:v>
      </x:c>
      <x:c r="F460" s="673">
        <x:f>+F407+F458</x:f>
        <x:v>-9133100.7300000004</x:v>
      </x:c>
      <x:c r="G460" s="673">
        <x:f>+G407+G458</x:f>
        <x:v>0</x:v>
      </x:c>
      <x:c r="H460" s="674">
        <x:f>+H407+H458</x:f>
        <x:v>-88790.47</x:v>
      </x:c>
      <x:c r="I460" s="885" t="s">
        <x:v>865</x:v>
      </x:c>
      <x:c r="J460" s="891"/>
    </x:row>
    <x:row r="461" spans="1:10" s="638" customFormat="1" ht="13">
      <x:c r="A461" s="708"/>
      <x:c r="B461" s="662"/>
      <x:c r="C461" s="663"/>
      <x:c r="D461" s="663"/>
      <x:c r="E461" s="663"/>
      <x:c r="F461" s="663"/>
      <x:c r="G461" s="663"/>
      <x:c r="H461" s="663"/>
      <x:c r="I461" s="663"/>
      <x:c r="J461" s="891"/>
    </x:row>
    <x:row r="462" spans="1:10" s="638" customFormat="1" ht="14">
      <x:c r="A462" s="708"/>
      <x:c r="B462" s="643" t="s">
        <x:v>866</x:v>
      </x:c>
      <x:c r="C462" s="663"/>
      <x:c r="D462" s="663"/>
      <x:c r="E462" s="663"/>
      <x:c r="F462" s="663"/>
      <x:c r="G462" s="663"/>
      <x:c r="H462" s="663"/>
      <x:c r="I462" s="663"/>
      <x:c r="J462" s="891"/>
    </x:row>
    <x:row r="463" spans="1:10" s="638" customFormat="1" ht="13.5" thickBot="1">
      <x:c r="A463" s="708"/>
      <x:c r="B463" s="645" t="s">
        <x:v>817</x:v>
      </x:c>
      <x:c r="C463" s="663"/>
      <x:c r="D463" s="663"/>
      <x:c r="E463" s="663"/>
      <x:c r="F463" s="663"/>
      <x:c r="G463" s="663"/>
      <x:c r="H463" s="663"/>
      <x:c r="I463" s="663"/>
      <x:c r="J463" s="891"/>
    </x:row>
    <x:row r="464" spans="1:10" s="638" customFormat="1" ht="13">
      <x:c r="A464" s="708">
        <x:f>+A460+1</x:f>
        <x:v>52</x:v>
      </x:c>
      <x:c r="B464" s="675" t="s">
        <x:v>867</x:v>
      </x:c>
      <x:c r="C464" s="676"/>
      <x:c r="D464" s="647">
        <x:f>SUM(E464:H464)</x:f>
        <x:v>0</x:v>
      </x:c>
      <x:c r="E464" s="648"/>
      <x:c r="F464" s="648"/>
      <x:c r="G464" s="648"/>
      <x:c r="H464" s="649"/>
      <x:c r="I464" s="886" t="s">
        <x:v>868</x:v>
      </x:c>
      <x:c r="J464" s="891"/>
    </x:row>
    <x:row r="465" spans="1:10" s="638" customFormat="1" ht="13">
      <x:c r="A465" s="708">
        <x:f>+A464+1</x:f>
        <x:v>53</x:v>
      </x:c>
      <x:c r="B465" s="650" t="s">
        <x:v>820</x:v>
      </x:c>
      <x:c r="C465" s="651"/>
      <x:c r="D465" s="652">
        <x:v>0.21</x:v>
      </x:c>
      <x:c r="E465" s="653">
        <x:f>+$D465</x:f>
        <x:v>0.21</x:v>
      </x:c>
      <x:c r="F465" s="653">
        <x:f t="shared" ref="F465:H465" si="121">+$D465</x:f>
        <x:v>0.21</x:v>
      </x:c>
      <x:c r="G465" s="653">
        <x:f t="shared" si="121"/>
        <x:v>0.21</x:v>
      </x:c>
      <x:c r="H465" s="653">
        <x:f t="shared" si="121"/>
        <x:v>0.21</x:v>
      </x:c>
      <x:c r="I465" s="880"/>
      <x:c r="J465" s="891"/>
    </x:row>
    <x:row r="466" spans="1:10" s="638" customFormat="1" ht="13">
      <x:c r="A466" s="708">
        <x:f t="shared" ref="A466:A468" si="122">+A465+1</x:f>
        <x:v>54</x:v>
      </x:c>
      <x:c r="B466" s="650" t="s">
        <x:v>821</x:v>
      </x:c>
      <x:c r="C466" s="651"/>
      <x:c r="D466" s="654">
        <x:f t="shared" ref="D466" si="123">SUM(E466:H466)</x:f>
        <x:v>0</x:v>
      </x:c>
      <x:c r="E466" s="654">
        <x:f>+ROUND(E464*E465,0)</x:f>
        <x:v>0</x:v>
      </x:c>
      <x:c r="F466" s="654">
        <x:f t="shared" ref="F466:H466" si="124">+ROUND(F464*F465,0)</x:f>
        <x:v>0</x:v>
      </x:c>
      <x:c r="G466" s="654">
        <x:f t="shared" si="124"/>
        <x:v>0</x:v>
      </x:c>
      <x:c r="H466" s="655">
        <x:f t="shared" si="124"/>
        <x:v>0</x:v>
      </x:c>
      <x:c r="I466" s="880" t="s">
        <x:v>869</x:v>
      </x:c>
      <x:c r="J466" s="891"/>
    </x:row>
    <x:row r="467" spans="1:10" s="638" customFormat="1" ht="13">
      <x:c r="A467" s="708">
        <x:f t="shared" si="122"/>
        <x:v>55</x:v>
      </x:c>
      <x:c r="B467" s="650" t="s">
        <x:v>823</x:v>
      </x:c>
      <x:c r="C467" s="651"/>
      <x:c r="D467" s="656">
        <x:f>SUM(E467:H467)</x:f>
        <x:v>0</x:v>
      </x:c>
      <x:c r="E467" s="657"/>
      <x:c r="F467" s="657"/>
      <x:c r="G467" s="657"/>
      <x:c r="H467" s="658"/>
      <x:c r="I467" s="880"/>
      <x:c r="J467" s="891"/>
    </x:row>
    <x:row r="468" spans="1:10" s="638" customFormat="1" ht="13">
      <x:c r="A468" s="708">
        <x:f t="shared" si="122"/>
        <x:v>56</x:v>
      </x:c>
      <x:c r="B468" s="857" t="s">
        <x:v>824</x:v>
      </x:c>
      <x:c r="C468" s="858"/>
      <x:c r="D468" s="859">
        <x:f t="shared" ref="D468" si="125">SUM(E468:H468)</x:f>
        <x:v>0</x:v>
      </x:c>
      <x:c r="E468" s="859">
        <x:f>+E466-E467</x:f>
        <x:v>0</x:v>
      </x:c>
      <x:c r="F468" s="859">
        <x:f t="shared" ref="F468:H468" si="126">+F466-F467</x:f>
        <x:v>0</x:v>
      </x:c>
      <x:c r="G468" s="859">
        <x:f t="shared" si="126"/>
        <x:v>0</x:v>
      </x:c>
      <x:c r="H468" s="860">
        <x:f t="shared" si="126"/>
        <x:v>0</x:v>
      </x:c>
      <x:c r="I468" s="887" t="s">
        <x:v>1060</x:v>
      </x:c>
      <x:c r="J468" s="891"/>
    </x:row>
    <x:row r="469" spans="1:10" s="638" customFormat="1" ht="13">
      <x:c r="A469" s="708"/>
      <x:c r="B469" s="650"/>
      <x:c r="C469" s="651"/>
      <x:c r="D469" s="656"/>
      <x:c r="E469" s="656"/>
      <x:c r="F469" s="656"/>
      <x:c r="G469" s="656"/>
      <x:c r="H469" s="660"/>
      <x:c r="I469" s="880"/>
      <x:c r="J469" s="891"/>
    </x:row>
    <x:row r="470" spans="1:10" s="638" customFormat="1" ht="13">
      <x:c r="A470" s="708">
        <x:f>+A468+1</x:f>
        <x:v>57</x:v>
      </x:c>
      <x:c r="B470" s="650" t="s">
        <x:v>870</x:v>
      </x:c>
      <x:c r="C470" s="651"/>
      <x:c r="D470" s="656">
        <x:f t="shared" ref="D470" si="127">SUM(E470:H470)</x:f>
        <x:v>0</x:v>
      </x:c>
      <x:c r="E470" s="657"/>
      <x:c r="F470" s="657"/>
      <x:c r="G470" s="657"/>
      <x:c r="H470" s="658"/>
      <x:c r="I470" s="880" t="s">
        <x:v>868</x:v>
      </x:c>
      <x:c r="J470" s="891"/>
    </x:row>
    <x:row r="471" spans="1:10" s="638" customFormat="1" ht="13">
      <x:c r="A471" s="708">
        <x:f>+A470+1</x:f>
        <x:v>58</x:v>
      </x:c>
      <x:c r="B471" s="650" t="s">
        <x:v>838</x:v>
      </x:c>
      <x:c r="C471" s="651"/>
      <x:c r="D471" s="665">
        <x:v>8.9899999999999994E-2</x:v>
      </x:c>
      <x:c r="E471" s="810">
        <x:f>+$D471</x:f>
        <x:v>8.9899999999999994E-2</x:v>
      </x:c>
      <x:c r="F471" s="810">
        <x:f t="shared" ref="F471:H471" si="128">+$D471</x:f>
        <x:v>8.9899999999999994E-2</x:v>
      </x:c>
      <x:c r="G471" s="810">
        <x:f t="shared" si="128"/>
        <x:v>8.9899999999999994E-2</x:v>
      </x:c>
      <x:c r="H471" s="810">
        <x:f t="shared" si="128"/>
        <x:v>8.9899999999999994E-2</x:v>
      </x:c>
      <x:c r="I471" s="880"/>
      <x:c r="J471" s="891"/>
    </x:row>
    <x:row r="472" spans="1:10" s="638" customFormat="1" ht="13">
      <x:c r="A472" s="708">
        <x:f t="shared" ref="A472:A476" si="129">+A471+1</x:f>
        <x:v>59</x:v>
      </x:c>
      <x:c r="B472" s="650" t="s">
        <x:v>839</x:v>
      </x:c>
      <x:c r="C472" s="651"/>
      <x:c r="D472" s="654">
        <x:f t="shared" ref="D472" si="130">SUM(E472:H472)</x:f>
        <x:v>0</x:v>
      </x:c>
      <x:c r="E472" s="654">
        <x:f>+ROUND(E470*E471,0)</x:f>
        <x:v>0</x:v>
      </x:c>
      <x:c r="F472" s="654">
        <x:f>+ROUND(F470*F471,0)</x:f>
        <x:v>0</x:v>
      </x:c>
      <x:c r="G472" s="654">
        <x:f>+ROUND(G470*G471,0)</x:f>
        <x:v>0</x:v>
      </x:c>
      <x:c r="H472" s="655">
        <x:f>+ROUND(H470*H471,0)</x:f>
        <x:v>0</x:v>
      </x:c>
      <x:c r="I472" s="880" t="s">
        <x:v>871</x:v>
      </x:c>
      <x:c r="J472" s="891"/>
    </x:row>
    <x:row r="473" spans="1:10" s="638" customFormat="1" ht="13">
      <x:c r="A473" s="708">
        <x:f t="shared" si="129"/>
        <x:v>60</x:v>
      </x:c>
      <x:c r="B473" s="650" t="s">
        <x:v>820</x:v>
      </x:c>
      <x:c r="C473" s="651"/>
      <x:c r="D473" s="652">
        <x:v>0.21</x:v>
      </x:c>
      <x:c r="E473" s="653">
        <x:f>+$D473</x:f>
        <x:v>0.21</x:v>
      </x:c>
      <x:c r="F473" s="653">
        <x:f t="shared" ref="F473:H473" si="131">+$D473</x:f>
        <x:v>0.21</x:v>
      </x:c>
      <x:c r="G473" s="653">
        <x:f t="shared" si="131"/>
        <x:v>0.21</x:v>
      </x:c>
      <x:c r="H473" s="653">
        <x:f t="shared" si="131"/>
        <x:v>0.21</x:v>
      </x:c>
      <x:c r="I473" s="880"/>
      <x:c r="J473" s="891"/>
    </x:row>
    <x:row r="474" spans="1:10" s="638" customFormat="1" ht="13">
      <x:c r="A474" s="708">
        <x:f t="shared" si="129"/>
        <x:v>61</x:v>
      </x:c>
      <x:c r="B474" s="650" t="s">
        <x:v>841</x:v>
      </x:c>
      <x:c r="C474" s="651"/>
      <x:c r="D474" s="654">
        <x:f t="shared" ref="D474:D476" si="132">SUM(E474:H474)</x:f>
        <x:v>0</x:v>
      </x:c>
      <x:c r="E474" s="654">
        <x:f>-E472*E473</x:f>
        <x:v>0</x:v>
      </x:c>
      <x:c r="F474" s="654">
        <x:f t="shared" ref="F474:H474" si="133">-F472*F473</x:f>
        <x:v>0</x:v>
      </x:c>
      <x:c r="G474" s="654">
        <x:f t="shared" si="133"/>
        <x:v>0</x:v>
      </x:c>
      <x:c r="H474" s="655">
        <x:f t="shared" si="133"/>
        <x:v>0</x:v>
      </x:c>
      <x:c r="I474" s="880" t="s">
        <x:v>872</x:v>
      </x:c>
      <x:c r="J474" s="891"/>
    </x:row>
    <x:row r="475" spans="1:10" s="638" customFormat="1" ht="13">
      <x:c r="A475" s="708">
        <x:f t="shared" si="129"/>
        <x:v>62</x:v>
      </x:c>
      <x:c r="B475" s="650" t="s">
        <x:v>843</x:v>
      </x:c>
      <x:c r="C475" s="651"/>
      <x:c r="D475" s="656">
        <x:f t="shared" si="132"/>
        <x:v>0</x:v>
      </x:c>
      <x:c r="E475" s="666"/>
      <x:c r="F475" s="666"/>
      <x:c r="G475" s="666"/>
      <x:c r="H475" s="667"/>
      <x:c r="I475" s="880"/>
      <x:c r="J475" s="891"/>
    </x:row>
    <x:row r="476" spans="1:10" s="638" customFormat="1" ht="27" customHeight="1" thickBot="1">
      <x:c r="A476" s="708">
        <x:f t="shared" si="129"/>
        <x:v>63</x:v>
      </x:c>
      <x:c r="B476" s="853" t="s">
        <x:v>844</x:v>
      </x:c>
      <x:c r="C476" s="854"/>
      <x:c r="D476" s="855">
        <x:f t="shared" si="132"/>
        <x:v>0</x:v>
      </x:c>
      <x:c r="E476" s="855">
        <x:f>+E474-E475</x:f>
        <x:v>0</x:v>
      </x:c>
      <x:c r="F476" s="855">
        <x:f t="shared" ref="F476:H476" si="134">+F474-F475</x:f>
        <x:v>0</x:v>
      </x:c>
      <x:c r="G476" s="855">
        <x:f t="shared" si="134"/>
        <x:v>0</x:v>
      </x:c>
      <x:c r="H476" s="856">
        <x:f t="shared" si="134"/>
        <x:v>0</x:v>
      </x:c>
      <x:c r="I476" s="884" t="s">
        <x:v>1061</x:v>
      </x:c>
      <x:c r="J476" s="891"/>
    </x:row>
    <x:row r="477" spans="1:10" s="638" customFormat="1" ht="13">
      <x:c r="A477" s="708"/>
      <x:c r="B477" s="668"/>
      <x:c r="C477" s="651"/>
      <x:c r="D477" s="669"/>
      <x:c r="E477" s="669"/>
      <x:c r="F477" s="669"/>
      <x:c r="G477" s="669"/>
      <x:c r="H477" s="669"/>
      <x:c r="J477" s="891"/>
    </x:row>
    <x:row r="478" spans="1:10" s="638" customFormat="1" ht="13.5" thickBot="1">
      <x:c r="A478" s="708"/>
      <x:c r="B478" s="645" t="s">
        <x:v>849</x:v>
      </x:c>
      <x:c r="C478" s="651"/>
      <x:c r="D478" s="669"/>
      <x:c r="E478" s="669"/>
      <x:c r="F478" s="669"/>
      <x:c r="G478" s="669"/>
      <x:c r="H478" s="669"/>
      <x:c r="J478" s="891"/>
    </x:row>
    <x:row r="479" spans="1:10" s="638" customFormat="1" ht="13">
      <x:c r="A479" s="708">
        <x:f>+A476+1</x:f>
        <x:v>64</x:v>
      </x:c>
      <x:c r="B479" s="675" t="s">
        <x:v>873</x:v>
      </x:c>
      <x:c r="C479" s="676"/>
      <x:c r="D479" s="647">
        <x:f t="shared" ref="D479" si="135">SUM(E479:H479)</x:f>
        <x:v>-21041464</x:v>
      </x:c>
      <x:c r="E479" s="648"/>
      <x:c r="F479" s="648">
        <x:v>-21041464</x:v>
      </x:c>
      <x:c r="G479" s="648"/>
      <x:c r="H479" s="649"/>
      <x:c r="I479" s="886" t="s">
        <x:v>868</x:v>
      </x:c>
      <x:c r="J479" s="891"/>
    </x:row>
    <x:row r="480" spans="1:10" s="638" customFormat="1" ht="13">
      <x:c r="A480" s="708">
        <x:f>+A479+1</x:f>
        <x:v>65</x:v>
      </x:c>
      <x:c r="B480" s="650" t="s">
        <x:v>852</x:v>
      </x:c>
      <x:c r="C480" s="651"/>
      <x:c r="D480" s="665">
        <x:v>8.4900000000000003E-2</x:v>
      </x:c>
      <x:c r="E480" s="810">
        <x:f>+$D480</x:f>
        <x:v>8.4900000000000003E-2</x:v>
      </x:c>
      <x:c r="F480" s="810">
        <x:f t="shared" ref="F480:H480" si="136">+$D480</x:f>
        <x:v>8.4900000000000003E-2</x:v>
      </x:c>
      <x:c r="G480" s="810">
        <x:f t="shared" si="136"/>
        <x:v>8.4900000000000003E-2</x:v>
      </x:c>
      <x:c r="H480" s="810">
        <x:f t="shared" si="136"/>
        <x:v>8.4900000000000003E-2</x:v>
      </x:c>
      <x:c r="I480" s="880"/>
      <x:c r="J480" s="891"/>
    </x:row>
    <x:row r="481" spans="1:10" s="638" customFormat="1" ht="13">
      <x:c r="A481" s="708">
        <x:f t="shared" ref="A481:A483" si="137">+A480+1</x:f>
        <x:v>66</x:v>
      </x:c>
      <x:c r="B481" s="650" t="s">
        <x:v>853</x:v>
      </x:c>
      <x:c r="C481" s="651"/>
      <x:c r="D481" s="654">
        <x:f t="shared" ref="D481:D483" si="138">SUM(E481:H481)</x:f>
        <x:v>-1786420</x:v>
      </x:c>
      <x:c r="E481" s="654">
        <x:f>+ROUND(E479*E480,0)</x:f>
        <x:v>0</x:v>
      </x:c>
      <x:c r="F481" s="654">
        <x:f t="shared" ref="F481:H481" si="139">+ROUND(F479*F480,0)</x:f>
        <x:v>-1786420</x:v>
      </x:c>
      <x:c r="G481" s="654">
        <x:f t="shared" si="139"/>
        <x:v>0</x:v>
      </x:c>
      <x:c r="H481" s="655">
        <x:f t="shared" si="139"/>
        <x:v>0</x:v>
      </x:c>
      <x:c r="I481" s="880" t="s">
        <x:v>874</x:v>
      </x:c>
      <x:c r="J481" s="891"/>
    </x:row>
    <x:row r="482" spans="1:10" s="638" customFormat="1" ht="13">
      <x:c r="A482" s="708">
        <x:f t="shared" si="137"/>
        <x:v>67</x:v>
      </x:c>
      <x:c r="B482" s="650" t="s">
        <x:v>855</x:v>
      </x:c>
      <x:c r="C482" s="651"/>
      <x:c r="D482" s="656">
        <x:f t="shared" si="138"/>
        <x:v>-1891629</x:v>
      </x:c>
      <x:c r="E482" s="666"/>
      <x:c r="F482" s="666">
        <x:v>-1891629</x:v>
      </x:c>
      <x:c r="G482" s="666"/>
      <x:c r="H482" s="667"/>
      <x:c r="I482" s="880"/>
      <x:c r="J482" s="891"/>
    </x:row>
    <x:row r="483" spans="1:10" s="638" customFormat="1" ht="13">
      <x:c r="A483" s="708">
        <x:f t="shared" si="137"/>
        <x:v>68</x:v>
      </x:c>
      <x:c r="B483" s="857" t="s">
        <x:v>856</x:v>
      </x:c>
      <x:c r="C483" s="858"/>
      <x:c r="D483" s="859">
        <x:f t="shared" si="138"/>
        <x:v>105209</x:v>
      </x:c>
      <x:c r="E483" s="859">
        <x:f>+E481-E482</x:f>
        <x:v>0</x:v>
      </x:c>
      <x:c r="F483" s="859">
        <x:f t="shared" ref="F483:H483" si="140">+F481-F482</x:f>
        <x:v>105209</x:v>
      </x:c>
      <x:c r="G483" s="859">
        <x:f t="shared" si="140"/>
        <x:v>0</x:v>
      </x:c>
      <x:c r="H483" s="860">
        <x:f t="shared" si="140"/>
        <x:v>0</x:v>
      </x:c>
      <x:c r="I483" s="887" t="s">
        <x:v>1062</x:v>
      </x:c>
      <x:c r="J483" s="891"/>
    </x:row>
    <x:row r="484" spans="1:10" s="638" customFormat="1" ht="13">
      <x:c r="A484" s="708"/>
      <x:c r="B484" s="650"/>
      <x:c r="C484" s="651"/>
      <x:c r="D484" s="656"/>
      <x:c r="E484" s="656"/>
      <x:c r="F484" s="656"/>
      <x:c r="G484" s="656"/>
      <x:c r="H484" s="660"/>
      <x:c r="I484" s="880"/>
      <x:c r="J484" s="891"/>
    </x:row>
    <x:row r="485" spans="1:10" s="638" customFormat="1" ht="13">
      <x:c r="A485" s="708">
        <x:f>+A483+1</x:f>
        <x:v>69</x:v>
      </x:c>
      <x:c r="B485" s="650" t="s">
        <x:v>857</x:v>
      </x:c>
      <x:c r="C485" s="651"/>
      <x:c r="D485" s="652">
        <x:v>0.21</x:v>
      </x:c>
      <x:c r="E485" s="653">
        <x:f>+$D485</x:f>
        <x:v>0.21</x:v>
      </x:c>
      <x:c r="F485" s="653">
        <x:f t="shared" ref="F485:H485" si="141">+$D485</x:f>
        <x:v>0.21</x:v>
      </x:c>
      <x:c r="G485" s="653">
        <x:f t="shared" si="141"/>
        <x:v>0.21</x:v>
      </x:c>
      <x:c r="H485" s="653">
        <x:f t="shared" si="141"/>
        <x:v>0.21</x:v>
      </x:c>
      <x:c r="I485" s="880"/>
      <x:c r="J485" s="891"/>
    </x:row>
    <x:row r="486" spans="1:10" s="638" customFormat="1" ht="27" customHeight="1" thickBot="1">
      <x:c r="A486" s="708">
        <x:f>+A485+1</x:f>
        <x:v>70</x:v>
      </x:c>
      <x:c r="B486" s="853" t="s">
        <x:v>858</x:v>
      </x:c>
      <x:c r="C486" s="854"/>
      <x:c r="D486" s="855">
        <x:f t="shared" ref="D486" si="142">SUM(E486:H486)</x:f>
        <x:v>-22094</x:v>
      </x:c>
      <x:c r="E486" s="855">
        <x:f>-ROUND(E483*E485,0)</x:f>
        <x:v>0</x:v>
      </x:c>
      <x:c r="F486" s="855">
        <x:f>-ROUND(F483*F485,0)</x:f>
        <x:v>-22094</x:v>
      </x:c>
      <x:c r="G486" s="855">
        <x:f t="shared" ref="G486:H486" si="143">-ROUND(G483*G485,0)</x:f>
        <x:v>0</x:v>
      </x:c>
      <x:c r="H486" s="855">
        <x:f t="shared" si="143"/>
        <x:v>0</x:v>
      </x:c>
      <x:c r="I486" s="884" t="s">
        <x:v>1063</x:v>
      </x:c>
      <x:c r="J486" s="891"/>
    </x:row>
    <x:row r="487" spans="1:10" s="638" customFormat="1" ht="13.5" thickBot="1">
      <x:c r="A487" s="708"/>
      <x:c r="B487" s="668"/>
      <x:c r="C487" s="651"/>
      <x:c r="D487" s="651"/>
      <x:c r="E487" s="651"/>
      <x:c r="F487" s="651"/>
      <x:c r="G487" s="651"/>
      <x:c r="H487" s="651"/>
      <x:c r="J487" s="891"/>
    </x:row>
    <x:row r="488" spans="1:10" s="659" customFormat="1" ht="40.5" customHeight="1" thickBot="1">
      <x:c r="A488" s="708">
        <x:f>+A486+1</x:f>
        <x:v>71</x:v>
      </x:c>
      <x:c r="B488" s="917" t="s">
        <x:v>875</x:v>
      </x:c>
      <x:c r="C488" s="918"/>
      <x:c r="D488" s="673">
        <x:f>+D468+D476+D483+D486</x:f>
        <x:v>83115</x:v>
      </x:c>
      <x:c r="E488" s="673">
        <x:f>+E468+E476+E483+E486</x:f>
        <x:v>0</x:v>
      </x:c>
      <x:c r="F488" s="673">
        <x:f>+F468+F476+F483+F486</x:f>
        <x:v>83115</x:v>
      </x:c>
      <x:c r="G488" s="673">
        <x:f>+G468+G476+G483+G486</x:f>
        <x:v>0</x:v>
      </x:c>
      <x:c r="H488" s="674">
        <x:f>+H468+H476+H483+H486</x:f>
        <x:v>0</x:v>
      </x:c>
      <x:c r="I488" s="885" t="s">
        <x:v>876</x:v>
      </x:c>
      <x:c r="J488" s="891"/>
    </x:row>
    <x:row r="489" spans="1:10" s="638" customFormat="1" ht="13">
      <x:c r="A489" s="708"/>
      <x:c r="B489" s="662"/>
      <x:c r="C489" s="663"/>
      <x:c r="D489" s="663"/>
      <x:c r="E489" s="663"/>
      <x:c r="F489" s="663"/>
      <x:c r="G489" s="663"/>
      <x:c r="H489" s="663"/>
      <x:c r="I489" s="663"/>
      <x:c r="J489" s="891"/>
    </x:row>
    <x:row r="490" spans="1:10" s="638" customFormat="1" ht="14">
      <x:c r="A490" s="708"/>
      <x:c r="B490" s="643" t="s">
        <x:v>877</x:v>
      </x:c>
      <x:c r="C490" s="663"/>
      <x:c r="D490" s="663"/>
      <x:c r="E490" s="663"/>
      <x:c r="F490" s="663"/>
      <x:c r="G490" s="663"/>
      <x:c r="H490" s="663"/>
      <x:c r="I490" s="663"/>
      <x:c r="J490" s="891"/>
    </x:row>
    <x:row r="491" spans="1:10" s="638" customFormat="1" ht="13.5" thickBot="1">
      <x:c r="A491" s="708"/>
      <x:c r="B491" s="645" t="s">
        <x:v>817</x:v>
      </x:c>
      <x:c r="C491" s="663"/>
      <x:c r="D491" s="663"/>
      <x:c r="E491" s="663"/>
      <x:c r="F491" s="663"/>
      <x:c r="G491" s="663"/>
      <x:c r="H491" s="663"/>
      <x:c r="I491" s="663"/>
      <x:c r="J491" s="891"/>
    </x:row>
    <x:row r="492" spans="1:10" s="638" customFormat="1" ht="13">
      <x:c r="A492" s="708">
        <x:f>+A488+1</x:f>
        <x:v>72</x:v>
      </x:c>
      <x:c r="B492" s="675" t="s">
        <x:v>867</x:v>
      </x:c>
      <x:c r="C492" s="676"/>
      <x:c r="D492" s="647">
        <x:f>SUM(E492:H492)</x:f>
        <x:v>0</x:v>
      </x:c>
      <x:c r="E492" s="648"/>
      <x:c r="F492" s="648"/>
      <x:c r="G492" s="648"/>
      <x:c r="H492" s="649"/>
      <x:c r="I492" s="886" t="s">
        <x:v>878</x:v>
      </x:c>
      <x:c r="J492" s="891"/>
    </x:row>
    <x:row r="493" spans="1:10" s="638" customFormat="1" ht="13">
      <x:c r="A493" s="708">
        <x:f>+A492+1</x:f>
        <x:v>73</x:v>
      </x:c>
      <x:c r="B493" s="650" t="s">
        <x:v>820</x:v>
      </x:c>
      <x:c r="C493" s="651"/>
      <x:c r="D493" s="652">
        <x:v>0.21</x:v>
      </x:c>
      <x:c r="E493" s="653">
        <x:f>+$D493</x:f>
        <x:v>0.21</x:v>
      </x:c>
      <x:c r="F493" s="653">
        <x:f t="shared" ref="F493:H493" si="144">+$D493</x:f>
        <x:v>0.21</x:v>
      </x:c>
      <x:c r="G493" s="653">
        <x:f t="shared" si="144"/>
        <x:v>0.21</x:v>
      </x:c>
      <x:c r="H493" s="653">
        <x:f t="shared" si="144"/>
        <x:v>0.21</x:v>
      </x:c>
      <x:c r="I493" s="880"/>
      <x:c r="J493" s="891"/>
    </x:row>
    <x:row r="494" spans="1:10" s="638" customFormat="1" ht="13">
      <x:c r="A494" s="708">
        <x:f t="shared" ref="A494:A496" si="145">+A493+1</x:f>
        <x:v>74</x:v>
      </x:c>
      <x:c r="B494" s="650" t="s">
        <x:v>821</x:v>
      </x:c>
      <x:c r="C494" s="651"/>
      <x:c r="D494" s="654">
        <x:f t="shared" ref="D494" si="146">SUM(E494:H494)</x:f>
        <x:v>0</x:v>
      </x:c>
      <x:c r="E494" s="654">
        <x:f>+ROUND(E492*E493,0)</x:f>
        <x:v>0</x:v>
      </x:c>
      <x:c r="F494" s="654">
        <x:f t="shared" ref="F494:H494" si="147">+ROUND(F492*F493,0)</x:f>
        <x:v>0</x:v>
      </x:c>
      <x:c r="G494" s="654">
        <x:f t="shared" si="147"/>
        <x:v>0</x:v>
      </x:c>
      <x:c r="H494" s="655">
        <x:f t="shared" si="147"/>
        <x:v>0</x:v>
      </x:c>
      <x:c r="I494" s="880" t="s">
        <x:v>879</x:v>
      </x:c>
      <x:c r="J494" s="891"/>
    </x:row>
    <x:row r="495" spans="1:10" s="638" customFormat="1" ht="13">
      <x:c r="A495" s="708">
        <x:f t="shared" si="145"/>
        <x:v>75</x:v>
      </x:c>
      <x:c r="B495" s="650" t="s">
        <x:v>823</x:v>
      </x:c>
      <x:c r="C495" s="651"/>
      <x:c r="D495" s="656">
        <x:f>SUM(E495:H495)</x:f>
        <x:v>0</x:v>
      </x:c>
      <x:c r="E495" s="657"/>
      <x:c r="F495" s="657"/>
      <x:c r="G495" s="657"/>
      <x:c r="H495" s="658"/>
      <x:c r="I495" s="880"/>
      <x:c r="J495" s="891"/>
    </x:row>
    <x:row r="496" spans="1:10" s="638" customFormat="1" ht="13">
      <x:c r="A496" s="708">
        <x:f t="shared" si="145"/>
        <x:v>76</x:v>
      </x:c>
      <x:c r="B496" s="857" t="s">
        <x:v>824</x:v>
      </x:c>
      <x:c r="C496" s="858"/>
      <x:c r="D496" s="859">
        <x:f t="shared" ref="D496" si="148">SUM(E496:H496)</x:f>
        <x:v>0</x:v>
      </x:c>
      <x:c r="E496" s="859">
        <x:f>+E494-E495</x:f>
        <x:v>0</x:v>
      </x:c>
      <x:c r="F496" s="859">
        <x:f t="shared" ref="F496:H496" si="149">+F494-F495</x:f>
        <x:v>0</x:v>
      </x:c>
      <x:c r="G496" s="859">
        <x:f t="shared" si="149"/>
        <x:v>0</x:v>
      </x:c>
      <x:c r="H496" s="860">
        <x:f t="shared" si="149"/>
        <x:v>0</x:v>
      </x:c>
      <x:c r="I496" s="887" t="s">
        <x:v>1064</x:v>
      </x:c>
      <x:c r="J496" s="891"/>
    </x:row>
    <x:row r="497" spans="1:10" s="638" customFormat="1" ht="13">
      <x:c r="A497" s="708"/>
      <x:c r="B497" s="650"/>
      <x:c r="C497" s="651"/>
      <x:c r="D497" s="656"/>
      <x:c r="E497" s="656"/>
      <x:c r="F497" s="656"/>
      <x:c r="G497" s="656"/>
      <x:c r="H497" s="660"/>
      <x:c r="I497" s="880"/>
      <x:c r="J497" s="891"/>
    </x:row>
    <x:row r="498" spans="1:10" s="638" customFormat="1" ht="13">
      <x:c r="A498" s="708">
        <x:f>+A496+1</x:f>
        <x:v>77</x:v>
      </x:c>
      <x:c r="B498" s="650" t="s">
        <x:v>870</x:v>
      </x:c>
      <x:c r="C498" s="651"/>
      <x:c r="D498" s="656">
        <x:f t="shared" ref="D498" si="150">SUM(E498:H498)</x:f>
        <x:v>0</x:v>
      </x:c>
      <x:c r="E498" s="657"/>
      <x:c r="F498" s="657"/>
      <x:c r="G498" s="657"/>
      <x:c r="H498" s="658"/>
      <x:c r="I498" s="880" t="s">
        <x:v>878</x:v>
      </x:c>
      <x:c r="J498" s="891"/>
    </x:row>
    <x:row r="499" spans="1:10" s="638" customFormat="1" ht="13">
      <x:c r="A499" s="708">
        <x:f>+A498+1</x:f>
        <x:v>78</x:v>
      </x:c>
      <x:c r="B499" s="650" t="s">
        <x:v>838</x:v>
      </x:c>
      <x:c r="C499" s="651"/>
      <x:c r="D499" s="665">
        <x:v>8.9899999999999994E-2</x:v>
      </x:c>
      <x:c r="E499" s="810">
        <x:f>+$D499</x:f>
        <x:v>8.9899999999999994E-2</x:v>
      </x:c>
      <x:c r="F499" s="810">
        <x:f t="shared" ref="F499:H499" si="151">+$D499</x:f>
        <x:v>8.9899999999999994E-2</x:v>
      </x:c>
      <x:c r="G499" s="810">
        <x:f t="shared" si="151"/>
        <x:v>8.9899999999999994E-2</x:v>
      </x:c>
      <x:c r="H499" s="810">
        <x:f t="shared" si="151"/>
        <x:v>8.9899999999999994E-2</x:v>
      </x:c>
      <x:c r="I499" s="880"/>
      <x:c r="J499" s="891"/>
    </x:row>
    <x:row r="500" spans="1:10" s="638" customFormat="1" ht="13">
      <x:c r="A500" s="708">
        <x:f t="shared" ref="A500:A504" si="152">+A499+1</x:f>
        <x:v>79</x:v>
      </x:c>
      <x:c r="B500" s="650" t="s">
        <x:v>839</x:v>
      </x:c>
      <x:c r="C500" s="651"/>
      <x:c r="D500" s="654">
        <x:f t="shared" ref="D500" si="153">SUM(E500:H500)</x:f>
        <x:v>0</x:v>
      </x:c>
      <x:c r="E500" s="654">
        <x:f>+ROUND(E498*E499,0)</x:f>
        <x:v>0</x:v>
      </x:c>
      <x:c r="F500" s="654">
        <x:f>+ROUND(F498*F499,0)</x:f>
        <x:v>0</x:v>
      </x:c>
      <x:c r="G500" s="654">
        <x:f>+ROUND(G498*G499,0)</x:f>
        <x:v>0</x:v>
      </x:c>
      <x:c r="H500" s="655">
        <x:f>+ROUND(H498*H499,0)</x:f>
        <x:v>0</x:v>
      </x:c>
      <x:c r="I500" s="880" t="s">
        <x:v>880</x:v>
      </x:c>
      <x:c r="J500" s="891"/>
    </x:row>
    <x:row r="501" spans="1:10" s="638" customFormat="1" ht="13">
      <x:c r="A501" s="708">
        <x:f t="shared" si="152"/>
        <x:v>80</x:v>
      </x:c>
      <x:c r="B501" s="650" t="s">
        <x:v>820</x:v>
      </x:c>
      <x:c r="C501" s="651"/>
      <x:c r="D501" s="652">
        <x:v>0.21</x:v>
      </x:c>
      <x:c r="E501" s="653">
        <x:f>+$D501</x:f>
        <x:v>0.21</x:v>
      </x:c>
      <x:c r="F501" s="653">
        <x:f t="shared" ref="F501:H501" si="154">+$D501</x:f>
        <x:v>0.21</x:v>
      </x:c>
      <x:c r="G501" s="653">
        <x:f t="shared" si="154"/>
        <x:v>0.21</x:v>
      </x:c>
      <x:c r="H501" s="653">
        <x:f t="shared" si="154"/>
        <x:v>0.21</x:v>
      </x:c>
      <x:c r="I501" s="880"/>
      <x:c r="J501" s="891"/>
    </x:row>
    <x:row r="502" spans="1:10" s="638" customFormat="1" ht="13">
      <x:c r="A502" s="708">
        <x:f t="shared" si="152"/>
        <x:v>81</x:v>
      </x:c>
      <x:c r="B502" s="650" t="s">
        <x:v>841</x:v>
      </x:c>
      <x:c r="C502" s="651"/>
      <x:c r="D502" s="654">
        <x:f t="shared" ref="D502:D504" si="155">SUM(E502:H502)</x:f>
        <x:v>0</x:v>
      </x:c>
      <x:c r="E502" s="654">
        <x:f>-E500*E501</x:f>
        <x:v>0</x:v>
      </x:c>
      <x:c r="F502" s="654">
        <x:f t="shared" ref="F502:H502" si="156">-F500*F501</x:f>
        <x:v>0</x:v>
      </x:c>
      <x:c r="G502" s="654">
        <x:f t="shared" si="156"/>
        <x:v>0</x:v>
      </x:c>
      <x:c r="H502" s="655">
        <x:f t="shared" si="156"/>
        <x:v>0</x:v>
      </x:c>
      <x:c r="I502" s="880" t="s">
        <x:v>881</x:v>
      </x:c>
      <x:c r="J502" s="891"/>
    </x:row>
    <x:row r="503" spans="1:10" s="638" customFormat="1" ht="13">
      <x:c r="A503" s="708">
        <x:f t="shared" si="152"/>
        <x:v>82</x:v>
      </x:c>
      <x:c r="B503" s="650" t="s">
        <x:v>843</x:v>
      </x:c>
      <x:c r="C503" s="651"/>
      <x:c r="D503" s="656">
        <x:f t="shared" si="155"/>
        <x:v>0</x:v>
      </x:c>
      <x:c r="E503" s="666"/>
      <x:c r="F503" s="666"/>
      <x:c r="G503" s="666"/>
      <x:c r="H503" s="667"/>
      <x:c r="I503" s="880"/>
      <x:c r="J503" s="891"/>
    </x:row>
    <x:row r="504" spans="1:10" s="638" customFormat="1" ht="27.75" customHeight="1" thickBot="1">
      <x:c r="A504" s="708">
        <x:f t="shared" si="152"/>
        <x:v>83</x:v>
      </x:c>
      <x:c r="B504" s="853" t="s">
        <x:v>844</x:v>
      </x:c>
      <x:c r="C504" s="854"/>
      <x:c r="D504" s="855">
        <x:f t="shared" si="155"/>
        <x:v>0</x:v>
      </x:c>
      <x:c r="E504" s="855">
        <x:f>+E502-E503</x:f>
        <x:v>0</x:v>
      </x:c>
      <x:c r="F504" s="855">
        <x:f t="shared" ref="F504:H504" si="157">+F502-F503</x:f>
        <x:v>0</x:v>
      </x:c>
      <x:c r="G504" s="855">
        <x:f t="shared" si="157"/>
        <x:v>0</x:v>
      </x:c>
      <x:c r="H504" s="856">
        <x:f t="shared" si="157"/>
        <x:v>0</x:v>
      </x:c>
      <x:c r="I504" s="884" t="s">
        <x:v>1065</x:v>
      </x:c>
      <x:c r="J504" s="891"/>
    </x:row>
    <x:row r="505" spans="1:10" s="638" customFormat="1" ht="13">
      <x:c r="A505" s="708"/>
      <x:c r="B505" s="668"/>
      <x:c r="C505" s="651"/>
      <x:c r="D505" s="669"/>
      <x:c r="E505" s="669"/>
      <x:c r="F505" s="669"/>
      <x:c r="G505" s="669"/>
      <x:c r="H505" s="669"/>
      <x:c r="J505" s="891"/>
    </x:row>
    <x:row r="506" spans="1:10" s="638" customFormat="1" ht="13.5" thickBot="1">
      <x:c r="A506" s="708"/>
      <x:c r="B506" s="645" t="s">
        <x:v>849</x:v>
      </x:c>
      <x:c r="C506" s="651"/>
      <x:c r="D506" s="669"/>
      <x:c r="E506" s="669"/>
      <x:c r="F506" s="669"/>
      <x:c r="G506" s="669"/>
      <x:c r="H506" s="669"/>
      <x:c r="J506" s="891"/>
    </x:row>
    <x:row r="507" spans="1:10" s="638" customFormat="1" ht="13">
      <x:c r="A507" s="708">
        <x:f>+A504+1</x:f>
        <x:v>84</x:v>
      </x:c>
      <x:c r="B507" s="675" t="s">
        <x:v>873</x:v>
      </x:c>
      <x:c r="C507" s="676"/>
      <x:c r="D507" s="647">
        <x:f t="shared" ref="D507" si="158">SUM(E507:H507)</x:f>
        <x:v>2492064</x:v>
      </x:c>
      <x:c r="E507" s="648"/>
      <x:c r="F507" s="648">
        <x:v>2492064</x:v>
      </x:c>
      <x:c r="G507" s="648"/>
      <x:c r="H507" s="649"/>
      <x:c r="I507" s="886" t="s">
        <x:v>878</x:v>
      </x:c>
      <x:c r="J507" s="891"/>
    </x:row>
    <x:row r="508" spans="1:10" s="638" customFormat="1" ht="13">
      <x:c r="A508" s="708">
        <x:f>+A507+1</x:f>
        <x:v>85</x:v>
      </x:c>
      <x:c r="B508" s="650" t="s">
        <x:v>852</x:v>
      </x:c>
      <x:c r="C508" s="651"/>
      <x:c r="D508" s="665">
        <x:v>8.4900000000000003E-2</x:v>
      </x:c>
      <x:c r="E508" s="810">
        <x:f>+$D508</x:f>
        <x:v>8.4900000000000003E-2</x:v>
      </x:c>
      <x:c r="F508" s="810">
        <x:f t="shared" ref="F508:H508" si="159">+$D508</x:f>
        <x:v>8.4900000000000003E-2</x:v>
      </x:c>
      <x:c r="G508" s="810">
        <x:f t="shared" si="159"/>
        <x:v>8.4900000000000003E-2</x:v>
      </x:c>
      <x:c r="H508" s="810">
        <x:f t="shared" si="159"/>
        <x:v>8.4900000000000003E-2</x:v>
      </x:c>
      <x:c r="I508" s="880"/>
      <x:c r="J508" s="891"/>
    </x:row>
    <x:row r="509" spans="1:10" s="638" customFormat="1" ht="13">
      <x:c r="A509" s="708">
        <x:f t="shared" ref="A509:A511" si="160">+A508+1</x:f>
        <x:v>86</x:v>
      </x:c>
      <x:c r="B509" s="650" t="s">
        <x:v>853</x:v>
      </x:c>
      <x:c r="C509" s="651"/>
      <x:c r="D509" s="654">
        <x:f t="shared" ref="D509:D511" si="161">SUM(E509:H509)</x:f>
        <x:v>211576</x:v>
      </x:c>
      <x:c r="E509" s="654">
        <x:f>+ROUND(E507*E508,0)</x:f>
        <x:v>0</x:v>
      </x:c>
      <x:c r="F509" s="654">
        <x:f t="shared" ref="F509:H509" si="162">+ROUND(F507*F508,0)</x:f>
        <x:v>211576</x:v>
      </x:c>
      <x:c r="G509" s="654">
        <x:f t="shared" si="162"/>
        <x:v>0</x:v>
      </x:c>
      <x:c r="H509" s="655">
        <x:f t="shared" si="162"/>
        <x:v>0</x:v>
      </x:c>
      <x:c r="I509" s="880" t="s">
        <x:v>882</x:v>
      </x:c>
      <x:c r="J509" s="891"/>
    </x:row>
    <x:row r="510" spans="1:10" s="638" customFormat="1" ht="13">
      <x:c r="A510" s="708">
        <x:f t="shared" si="160"/>
        <x:v>87</x:v>
      </x:c>
      <x:c r="B510" s="650" t="s">
        <x:v>855</x:v>
      </x:c>
      <x:c r="C510" s="651"/>
      <x:c r="D510" s="656">
        <x:f t="shared" si="161"/>
        <x:v>224037</x:v>
      </x:c>
      <x:c r="E510" s="666"/>
      <x:c r="F510" s="666">
        <x:v>224037</x:v>
      </x:c>
      <x:c r="G510" s="666"/>
      <x:c r="H510" s="667"/>
      <x:c r="I510" s="880"/>
      <x:c r="J510" s="891"/>
    </x:row>
    <x:row r="511" spans="1:10" s="638" customFormat="1" ht="13">
      <x:c r="A511" s="708">
        <x:f t="shared" si="160"/>
        <x:v>88</x:v>
      </x:c>
      <x:c r="B511" s="857" t="s">
        <x:v>856</x:v>
      </x:c>
      <x:c r="C511" s="858"/>
      <x:c r="D511" s="859">
        <x:f t="shared" si="161"/>
        <x:v>-12461</x:v>
      </x:c>
      <x:c r="E511" s="859">
        <x:f>+E509-E510</x:f>
        <x:v>0</x:v>
      </x:c>
      <x:c r="F511" s="859">
        <x:f t="shared" ref="F511:H511" si="163">+F509-F510</x:f>
        <x:v>-12461</x:v>
      </x:c>
      <x:c r="G511" s="859">
        <x:f t="shared" si="163"/>
        <x:v>0</x:v>
      </x:c>
      <x:c r="H511" s="860">
        <x:f t="shared" si="163"/>
        <x:v>0</x:v>
      </x:c>
      <x:c r="I511" s="887" t="s">
        <x:v>1066</x:v>
      </x:c>
      <x:c r="J511" s="891"/>
    </x:row>
    <x:row r="512" spans="1:10" s="638" customFormat="1" ht="13">
      <x:c r="A512" s="708"/>
      <x:c r="B512" s="650"/>
      <x:c r="C512" s="651"/>
      <x:c r="D512" s="656"/>
      <x:c r="E512" s="656"/>
      <x:c r="F512" s="656"/>
      <x:c r="G512" s="656"/>
      <x:c r="H512" s="660"/>
      <x:c r="I512" s="880"/>
      <x:c r="J512" s="891"/>
    </x:row>
    <x:row r="513" spans="1:10" s="638" customFormat="1" ht="13">
      <x:c r="A513" s="708">
        <x:f>+A511+1</x:f>
        <x:v>89</x:v>
      </x:c>
      <x:c r="B513" s="650" t="s">
        <x:v>857</x:v>
      </x:c>
      <x:c r="C513" s="651"/>
      <x:c r="D513" s="652">
        <x:v>0.21</x:v>
      </x:c>
      <x:c r="E513" s="653">
        <x:f>+$D513</x:f>
        <x:v>0.21</x:v>
      </x:c>
      <x:c r="F513" s="653">
        <x:f t="shared" ref="F513:H513" si="164">+$D513</x:f>
        <x:v>0.21</x:v>
      </x:c>
      <x:c r="G513" s="653">
        <x:f t="shared" si="164"/>
        <x:v>0.21</x:v>
      </x:c>
      <x:c r="H513" s="653">
        <x:f t="shared" si="164"/>
        <x:v>0.21</x:v>
      </x:c>
      <x:c r="I513" s="880"/>
      <x:c r="J513" s="891"/>
    </x:row>
    <x:row r="514" spans="1:10" s="638" customFormat="1" ht="27" customHeight="1" thickBot="1">
      <x:c r="A514" s="708">
        <x:f>+A513+1</x:f>
        <x:v>90</x:v>
      </x:c>
      <x:c r="B514" s="853" t="s">
        <x:v>858</x:v>
      </x:c>
      <x:c r="C514" s="854"/>
      <x:c r="D514" s="855">
        <x:f t="shared" ref="D514" si="165">SUM(E514:H514)</x:f>
        <x:v>2617</x:v>
      </x:c>
      <x:c r="E514" s="855">
        <x:f>-ROUND(E511*E513,0)</x:f>
        <x:v>0</x:v>
      </x:c>
      <x:c r="F514" s="855">
        <x:f>-ROUND(F511*F513,0)</x:f>
        <x:v>2617</x:v>
      </x:c>
      <x:c r="G514" s="855">
        <x:f>-ROUND(G511*G513,0)</x:f>
        <x:v>0</x:v>
      </x:c>
      <x:c r="H514" s="855">
        <x:f>-ROUND(H511*H513,0)</x:f>
        <x:v>0</x:v>
      </x:c>
      <x:c r="I514" s="884" t="s">
        <x:v>1067</x:v>
      </x:c>
      <x:c r="J514" s="891"/>
    </x:row>
    <x:row r="515" spans="1:10" s="638" customFormat="1" ht="13.5" thickBot="1">
      <x:c r="A515" s="708"/>
      <x:c r="B515" s="668"/>
      <x:c r="C515" s="651"/>
      <x:c r="D515" s="651"/>
      <x:c r="E515" s="651"/>
      <x:c r="F515" s="651"/>
      <x:c r="G515" s="651"/>
      <x:c r="H515" s="651"/>
      <x:c r="J515" s="891"/>
    </x:row>
    <x:row r="516" spans="1:10" s="659" customFormat="1" ht="39.75" customHeight="1" thickBot="1">
      <x:c r="A516" s="708">
        <x:f>+A514+1</x:f>
        <x:v>91</x:v>
      </x:c>
      <x:c r="B516" s="917" t="s">
        <x:v>883</x:v>
      </x:c>
      <x:c r="C516" s="918"/>
      <x:c r="D516" s="673">
        <x:f>+D496+D504+D511+D514</x:f>
        <x:v>-9844</x:v>
      </x:c>
      <x:c r="E516" s="673">
        <x:f>+E496+E504+E511+E514</x:f>
        <x:v>0</x:v>
      </x:c>
      <x:c r="F516" s="673">
        <x:f>+F496+F504+F511+F514</x:f>
        <x:v>-9844</x:v>
      </x:c>
      <x:c r="G516" s="673">
        <x:f>+G496+G504+G511+G514</x:f>
        <x:v>0</x:v>
      </x:c>
      <x:c r="H516" s="674">
        <x:f>+H496+H504+H511+H514</x:f>
        <x:v>0</x:v>
      </x:c>
      <x:c r="I516" s="885" t="s">
        <x:v>884</x:v>
      </x:c>
      <x:c r="J516" s="891"/>
    </x:row>
    <x:row r="517" spans="1:10" s="638" customFormat="1" ht="13">
      <x:c r="A517" s="708"/>
      <x:c r="B517" s="662"/>
      <x:c r="C517" s="663"/>
      <x:c r="D517" s="663"/>
      <x:c r="E517" s="663"/>
      <x:c r="F517" s="663"/>
      <x:c r="G517" s="663"/>
      <x:c r="H517" s="663"/>
      <x:c r="I517" s="663"/>
      <x:c r="J517" s="891"/>
    </x:row>
    <x:row r="518" spans="1:10" s="638" customFormat="1" ht="13">
      <x:c r="A518" s="640"/>
      <x:c r="B518" s="662"/>
      <x:c r="C518" s="677" t="s">
        <x:v>885</x:v>
      </x:c>
      <x:c r="D518" s="678"/>
      <x:c r="E518" s="678"/>
      <x:c r="F518" s="678"/>
      <x:c r="G518" s="678"/>
      <x:c r="H518" s="679"/>
      <x:c r="I518" s="663"/>
      <x:c r="J518" s="891"/>
    </x:row>
    <x:row r="519" spans="1:10" s="638" customFormat="1" ht="26.25" customHeight="1">
      <x:c r="A519" s="640"/>
      <x:c r="B519" s="680"/>
      <x:c r="C519" s="911" t="s">
        <x:v>886</x:v>
      </x:c>
      <x:c r="D519" s="912"/>
      <x:c r="E519" s="912"/>
      <x:c r="F519" s="912"/>
      <x:c r="G519" s="912"/>
      <x:c r="H519" s="913"/>
      <x:c r="J519" s="891"/>
    </x:row>
    <x:row r="520" spans="1:10" s="638" customFormat="1" ht="37.5" customHeight="1">
      <x:c r="A520" s="622"/>
      <x:c r="B520" s="642"/>
      <x:c r="C520" s="911" t="s">
        <x:v>887</x:v>
      </x:c>
      <x:c r="D520" s="912"/>
      <x:c r="E520" s="912"/>
      <x:c r="F520" s="912"/>
      <x:c r="G520" s="912"/>
      <x:c r="H520" s="913"/>
    </x:row>
    <x:row r="521" spans="1:10" s="638" customFormat="1" ht="26.25" customHeight="1">
      <x:c r="A521" s="622"/>
      <x:c r="B521" s="642"/>
      <x:c r="C521" s="911" t="s">
        <x:v>888</x:v>
      </x:c>
      <x:c r="D521" s="912"/>
      <x:c r="E521" s="912"/>
      <x:c r="F521" s="912"/>
      <x:c r="G521" s="912"/>
      <x:c r="H521" s="913"/>
    </x:row>
    <x:row r="522" spans="1:10" s="638" customFormat="1" ht="27.75" customHeight="1">
      <x:c r="A522" s="622"/>
      <x:c r="B522" s="642"/>
      <x:c r="C522" s="911" t="s">
        <x:v>889</x:v>
      </x:c>
      <x:c r="D522" s="912"/>
      <x:c r="E522" s="912"/>
      <x:c r="F522" s="912"/>
      <x:c r="G522" s="912"/>
      <x:c r="H522" s="913"/>
    </x:row>
    <x:row r="523" spans="1:10" s="638" customFormat="1" ht="25.5" customHeight="1">
      <x:c r="A523" s="622"/>
      <x:c r="B523" s="642"/>
      <x:c r="C523" s="911" t="s">
        <x:v>890</x:v>
      </x:c>
      <x:c r="D523" s="912"/>
      <x:c r="E523" s="912"/>
      <x:c r="F523" s="912"/>
      <x:c r="G523" s="912"/>
      <x:c r="H523" s="913"/>
    </x:row>
    <x:row r="524" spans="1:10" s="638" customFormat="1" ht="25.5" customHeight="1">
      <x:c r="A524" s="622"/>
      <x:c r="B524" s="642"/>
      <x:c r="C524" s="914" t="s">
        <x:v>891</x:v>
      </x:c>
      <x:c r="D524" s="915"/>
      <x:c r="E524" s="915"/>
      <x:c r="F524" s="915"/>
      <x:c r="G524" s="915"/>
      <x:c r="H524" s="916"/>
    </x:row>
  </x:sheetData>
  <x:mergeCells count="68">
    <x:mergeCell ref="B286:C286"/>
    <x:mergeCell ref="B289:C289"/>
    <x:mergeCell ref="B290:C290"/>
    <x:mergeCell ref="B294:C294"/>
    <x:mergeCell ref="B325:C325"/>
    <x:mergeCell ref="B243:C243"/>
    <x:mergeCell ref="B247:C247"/>
    <x:mergeCell ref="B262:C262"/>
    <x:mergeCell ref="B266:C266"/>
    <x:mergeCell ref="B285:C285"/>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1:I1"/>
    <x:mergeCell ref="C87:H87"/>
    <x:mergeCell ref="C83:H83"/>
    <x:mergeCell ref="B89:I89"/>
    <x:mergeCell ref="B31:C31"/>
    <x:mergeCell ref="B3:I3"/>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224:I224"/>
    <x:mergeCell ref="B222:I222"/>
    <x:mergeCell ref="B157:I157"/>
    <x:mergeCell ref="C215:H215"/>
    <x:mergeCell ref="C219:H219"/>
    <x:mergeCell ref="B390:C391"/>
    <x:mergeCell ref="B395:C395"/>
    <x:mergeCell ref="B401:C401"/>
    <x:mergeCell ref="B407:C407"/>
    <x:mergeCell ref="B411:C411"/>
    <x:mergeCell ref="B417:C417"/>
    <x:mergeCell ref="B423:C423"/>
    <x:mergeCell ref="B431:C431"/>
    <x:mergeCell ref="B440:C440"/>
    <x:mergeCell ref="B449:C449"/>
    <x:mergeCell ref="B458:C458"/>
    <x:mergeCell ref="B460:C460"/>
    <x:mergeCell ref="B488:C488"/>
    <x:mergeCell ref="B516:C516"/>
    <x:mergeCell ref="C519:H519"/>
    <x:mergeCell ref="C520:H520"/>
    <x:mergeCell ref="C521:H521"/>
    <x:mergeCell ref="C522:H522"/>
    <x:mergeCell ref="C523:H523"/>
    <x:mergeCell ref="C524:H524"/>
  </x:mergeCells>
  <x:phoneticPr fontId="0" type="noConversion"/>
  <x:printOptions horizontalCentered="1"/>
  <x:pageMargins left="0.5" right="0.5" top="1" bottom="0.5" header="0.5" footer="0.5"/>
  <x:pageSetup scale="31"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topLeftCell="A32" zoomScale="80" zoomScaleNormal="75" zoomScaleSheetLayoutView="80" workbookViewId="0">
      <x:selection activeCell="E57" sqref="E57"/>
    </x:sheetView>
  </x:sheetViews>
  <x:sheetFormatPr defaultColWidth="9.1796875" defaultRowHeight="12.5"/>
  <x:cols>
    <x:col min="1" max="2" width="4.54296875" style="233" customWidth="1"/>
    <x:col min="3" max="3" width="68.453125" style="233" customWidth="1"/>
    <x:col min="4" max="4" width="3.1796875" style="233" customWidth="1"/>
    <x:col min="5" max="5" width="14" style="399" bestFit="1" customWidth="1"/>
    <x:col min="6" max="6" width="15.453125" style="233" customWidth="1"/>
    <x:col min="7" max="7" width="12" style="233" bestFit="1" customWidth="1"/>
    <x:col min="8" max="8" width="9.1796875" style="233"/>
    <x:col min="9" max="9" width="6.81640625" style="233" customWidth="1"/>
    <x:col min="10" max="10" width="11" style="233" bestFit="1" customWidth="1"/>
    <x:col min="11" max="11" width="6" style="233" customWidth="1"/>
    <x:col min="12" max="12" width="9.1796875" style="233"/>
    <x:col min="13" max="13" width="4.54296875" style="233" customWidth="1"/>
    <x:col min="14" max="14" width="16.1796875" style="233" bestFit="1" customWidth="1"/>
    <x:col min="15" max="15" width="10.54296875" style="233" bestFit="1" customWidth="1"/>
    <x:col min="16" max="16384" width="9.1796875" style="233"/>
  </x:cols>
  <x:sheetData>
    <x:row r="1" spans="1:15" ht="18">
      <x:c r="A1" s="907" t="str">
        <x:f>+'Appendix A'!A3</x:f>
        <x:v>PPL Electric Utilities Corporation</x:v>
      </x:c>
      <x:c r="B1" s="907"/>
      <x:c r="C1" s="907"/>
      <x:c r="D1" s="907"/>
      <x:c r="E1" s="907"/>
      <x:c r="F1" s="907"/>
      <x:c r="G1" s="907"/>
      <x:c r="H1" s="966"/>
    </x:row>
    <x:row r="2" spans="1:15" s="123" customFormat="1" ht="20">
      <x:c r="A2" s="128"/>
      <x:c r="C2" s="342"/>
      <x:c r="D2" s="233"/>
      <x:c r="E2" s="399"/>
      <x:c r="F2" s="233"/>
      <x:c r="G2" s="128"/>
      <x:c r="H2" s="128"/>
      <x:c r="I2" s="128"/>
      <x:c r="J2" s="128"/>
    </x:row>
    <x:row r="3" spans="1:15" s="123" customFormat="1" ht="15.5">
      <x:c r="A3" s="967" t="s">
        <x:v>207</x:v>
      </x:c>
      <x:c r="B3" s="968"/>
      <x:c r="C3" s="968"/>
      <x:c r="D3" s="968"/>
      <x:c r="E3" s="968"/>
      <x:c r="F3" s="969"/>
      <x:c r="G3" s="969"/>
      <x:c r="H3" s="969"/>
    </x:row>
    <x:row r="4" spans="1:15" s="123" customFormat="1">
      <x:c r="E4" s="356"/>
    </x:row>
    <x:row r="5" spans="1:15" ht="13">
      <x:c r="A5" s="123"/>
      <x:c r="B5" s="123"/>
      <x:c r="C5" s="123"/>
      <x:c r="D5" s="129"/>
    </x:row>
    <x:row r="7" spans="1:15" s="123" customFormat="1" ht="13">
      <x:c r="A7" s="233"/>
      <x:c r="B7" s="233"/>
      <x:c r="C7" s="233"/>
      <x:c r="D7" s="213"/>
      <x:c r="E7" s="213" t="s">
        <x:v>6</x:v>
      </x:c>
      <x:c r="F7" s="213"/>
      <x:c r="G7" s="213" t="s">
        <x:v>13</x:v>
      </x:c>
      <x:c r="H7" s="213"/>
    </x:row>
    <x:row r="8" spans="1:15" s="123" customFormat="1" ht="13">
      <x:c r="A8" s="196" t="s">
        <x:v>309</x:v>
      </x:c>
      <x:c r="B8" s="196"/>
      <x:c r="D8" s="213"/>
      <x:c r="E8" s="213" t="s">
        <x:v>1069</x:v>
      </x:c>
      <x:c r="F8" s="213" t="s">
        <x:v>419</x:v>
      </x:c>
      <x:c r="G8" s="213" t="s">
        <x:v>14</x:v>
      </x:c>
      <x:c r="H8" s="213"/>
      <x:c r="I8" s="213"/>
      <x:c r="J8" s="581"/>
    </x:row>
    <x:row r="9" spans="1:15" s="123" customFormat="1" ht="13">
      <x:c r="A9" s="196"/>
      <x:c r="B9" s="196"/>
      <x:c r="D9" s="213"/>
      <x:c r="E9" s="234"/>
      <x:c r="F9" s="213"/>
      <x:c r="G9" s="213"/>
      <x:c r="H9" s="213"/>
    </x:row>
    <x:row r="10" spans="1:15" s="123" customFormat="1" ht="13">
      <x:c r="A10" s="196"/>
      <x:c r="B10" s="196"/>
      <x:c r="D10" s="213"/>
      <x:c r="E10" s="234"/>
      <x:c r="F10" s="213"/>
      <x:c r="G10" s="213"/>
      <x:c r="H10" s="213"/>
    </x:row>
    <x:row r="11" spans="1:15" s="123" customFormat="1" ht="13">
      <x:c r="D11" s="213"/>
      <x:c r="E11" s="234"/>
      <x:c r="G11" s="213"/>
      <x:c r="H11" s="213"/>
    </x:row>
    <x:row r="12" spans="1:15" s="123" customFormat="1" ht="13">
      <x:c r="A12" s="291"/>
      <x:c r="B12" s="196" t="s">
        <x:v>5</x:v>
      </x:c>
      <x:c r="D12" s="213"/>
      <x:c r="E12" s="400"/>
      <x:c r="F12" s="213" t="s">
        <x:v>383</x:v>
      </x:c>
      <x:c r="G12" s="213"/>
      <x:c r="H12" s="213"/>
    </x:row>
    <x:row r="13" spans="1:15" s="123" customFormat="1" ht="13">
      <x:c r="A13" s="291"/>
      <x:c r="D13" s="213"/>
      <x:c r="E13" s="400"/>
      <x:c r="F13" s="213"/>
      <x:c r="G13" s="213"/>
      <x:c r="H13" s="213"/>
      <x:c r="O13" s="614"/>
    </x:row>
    <x:row r="14" spans="1:15" s="123" customFormat="1" ht="12.75" customHeight="1">
      <x:c r="A14" s="291">
        <x:v>1</x:v>
      </x:c>
      <x:c r="B14" s="123" t="s">
        <x:v>1001</x:v>
      </x:c>
      <x:c r="D14" s="401"/>
      <x:c r="E14" s="724">
        <x:v>3724417.89</x:v>
      </x:c>
      <x:c r="F14" s="402"/>
      <x:c r="H14" s="401"/>
      <x:c r="J14" s="582"/>
      <x:c r="K14" s="614"/>
      <x:c r="M14" s="614"/>
      <x:c r="N14" s="503"/>
      <x:c r="O14" s="287"/>
    </x:row>
    <x:row r="15" spans="1:15" s="123" customFormat="1" ht="12.75" customHeight="1">
      <x:c r="A15" s="291">
        <x:v>2</x:v>
      </x:c>
      <x:c r="B15" s="123" t="s">
        <x:v>1002</x:v>
      </x:c>
      <x:c r="D15" s="401"/>
      <x:c r="E15" s="724">
        <x:v>2754264</x:v>
      </x:c>
      <x:c r="F15" s="402"/>
      <x:c r="H15" s="401"/>
      <x:c r="J15" s="582"/>
      <x:c r="K15" s="614"/>
      <x:c r="M15" s="614"/>
      <x:c r="N15" s="503"/>
      <x:c r="O15" s="287"/>
    </x:row>
    <x:row r="16" spans="1:15" s="123" customFormat="1" ht="12.75" customHeight="1">
      <x:c r="A16" s="291">
        <x:v>3</x:v>
      </x:c>
      <x:c r="E16" s="724">
        <x:v>0</x:v>
      </x:c>
      <x:c r="F16" s="402"/>
      <x:c r="H16" s="401"/>
      <x:c r="J16" s="582"/>
      <x:c r="N16" s="503"/>
      <x:c r="O16" s="287"/>
    </x:row>
    <x:row r="17" spans="1:15" s="123" customFormat="1" ht="12.75" customHeight="1">
      <x:c r="A17" s="291">
        <x:v>4</x:v>
      </x:c>
      <x:c r="E17" s="724">
        <x:v>0</x:v>
      </x:c>
      <x:c r="F17" s="402"/>
      <x:c r="H17" s="145"/>
      <x:c r="N17" s="503"/>
      <x:c r="O17" s="287"/>
    </x:row>
    <x:row r="18" spans="1:15" s="123" customFormat="1" ht="12.75" customHeight="1">
      <x:c r="A18" s="291">
        <x:v>5</x:v>
      </x:c>
      <x:c r="E18" s="724">
        <x:v>0</x:v>
      </x:c>
      <x:c r="F18" s="402"/>
      <x:c r="H18" s="401"/>
      <x:c r="N18" s="503"/>
      <x:c r="O18" s="287"/>
    </x:row>
    <x:row r="19" spans="1:15" s="123" customFormat="1" ht="12.75" customHeight="1">
      <x:c r="A19" s="291">
        <x:v>6</x:v>
      </x:c>
      <x:c r="C19" s="401"/>
      <x:c r="E19" s="724">
        <x:v>0</x:v>
      </x:c>
      <x:c r="H19" s="401"/>
      <x:c r="N19" s="503"/>
      <x:c r="O19" s="287"/>
    </x:row>
    <x:row r="20" spans="1:15" s="123" customFormat="1" ht="12.75" customHeight="1">
      <x:c r="A20" s="291">
        <x:v>7</x:v>
      </x:c>
      <x:c r="D20" s="401"/>
      <x:c r="E20" s="789">
        <x:v>0</x:v>
      </x:c>
      <x:c r="F20" s="402"/>
      <x:c r="H20" s="401"/>
      <x:c r="N20" s="503"/>
      <x:c r="O20" s="287"/>
    </x:row>
    <x:row r="21" spans="1:15" s="123" customFormat="1" ht="12.75" customHeight="1">
      <x:c r="A21" s="291">
        <x:v>8</x:v>
      </x:c>
      <x:c r="B21" s="196" t="s">
        <x:v>9</x:v>
      </x:c>
      <x:c r="D21" s="401"/>
      <x:c r="E21" s="725">
        <x:f>SUM(E14:E20)</x:f>
        <x:v>6478681.8900000006</x:v>
      </x:c>
      <x:c r="F21" s="430">
        <x:f>'Appendix A'!H$30</x:f>
        <x:v>0.63110533386552981</x:v>
      </x:c>
      <x:c r="G21" s="403">
        <x:f>+E21*F21</x:f>
        <x:v>4088730.6971970121</x:v>
      </x:c>
      <x:c r="H21" s="401"/>
      <x:c r="N21" s="503"/>
      <x:c r="O21" s="287"/>
    </x:row>
    <x:row r="22" spans="1:15" s="123" customFormat="1" ht="12.75" customHeight="1">
      <x:c r="A22" s="291"/>
      <x:c r="D22" s="401"/>
      <x:c r="E22" s="404"/>
      <x:c r="F22" s="401"/>
      <x:c r="G22" s="401"/>
      <x:c r="H22" s="401"/>
      <x:c r="N22" s="503"/>
      <x:c r="O22" s="287"/>
    </x:row>
    <x:row r="23" spans="1:15" s="123" customFormat="1" ht="12.75" customHeight="1">
      <x:c r="A23" s="291"/>
      <x:c r="B23" s="196" t="s">
        <x:v>7</x:v>
      </x:c>
      <x:c r="D23" s="401"/>
      <x:c r="E23" s="404"/>
      <x:c r="F23" s="213" t="s">
        <x:v>399</x:v>
      </x:c>
      <x:c r="G23" s="401"/>
      <x:c r="H23" s="401"/>
      <x:c r="N23" s="503"/>
      <x:c r="O23" s="287"/>
    </x:row>
    <x:row r="24" spans="1:15" s="123" customFormat="1" ht="12.75" customHeight="1">
      <x:c r="A24" s="291"/>
      <x:c r="D24" s="401"/>
      <x:c r="E24" s="404"/>
      <x:c r="F24" s="401"/>
      <x:c r="G24" s="401"/>
      <x:c r="H24" s="401"/>
      <x:c r="N24" s="503"/>
      <x:c r="O24" s="287"/>
    </x:row>
    <x:row r="25" spans="1:15" s="123" customFormat="1" ht="12.75" customHeight="1">
      <x:c r="A25" s="291">
        <x:v>9</x:v>
      </x:c>
      <x:c r="B25" s="123" t="s">
        <x:v>1003</x:v>
      </x:c>
      <x:c r="D25" s="405"/>
      <x:c r="E25" s="724">
        <x:v>12192714</x:v>
      </x:c>
      <x:c r="F25" s="405"/>
      <x:c r="G25" s="405"/>
      <x:c r="H25" s="405"/>
      <x:c r="J25" s="582"/>
      <x:c r="K25" s="614"/>
      <x:c r="M25" s="614"/>
      <x:c r="N25" s="503"/>
      <x:c r="O25" s="287"/>
    </x:row>
    <x:row r="26" spans="1:15" s="123" customFormat="1" ht="13">
      <x:c r="A26" s="291">
        <x:v>10</x:v>
      </x:c>
      <x:c r="B26" s="123" t="s">
        <x:v>1004</x:v>
      </x:c>
      <x:c r="E26" s="724">
        <x:v>61153</x:v>
      </x:c>
      <x:c r="J26" s="582"/>
      <x:c r="K26" s="614"/>
      <x:c r="M26" s="614"/>
      <x:c r="N26" s="503"/>
      <x:c r="O26" s="287"/>
    </x:row>
    <x:row r="27" spans="1:15" s="123" customFormat="1" ht="13">
      <x:c r="A27" s="291">
        <x:v>11</x:v>
      </x:c>
      <x:c r="B27" s="123" t="s">
        <x:v>1005</x:v>
      </x:c>
      <x:c r="E27" s="724">
        <x:v>191670</x:v>
      </x:c>
      <x:c r="J27" s="582"/>
      <x:c r="K27" s="614"/>
      <x:c r="M27" s="614"/>
      <x:c r="N27" s="503"/>
      <x:c r="O27" s="287"/>
    </x:row>
    <x:row r="28" spans="1:15" s="123" customFormat="1">
      <x:c r="A28" s="291">
        <x:v>12</x:v>
      </x:c>
      <x:c r="E28" s="724"/>
      <x:c r="N28" s="503"/>
      <x:c r="O28" s="287"/>
    </x:row>
    <x:row r="29" spans="1:15" s="123" customFormat="1">
      <x:c r="A29" s="291">
        <x:v>13</x:v>
      </x:c>
      <x:c r="E29" s="789">
        <x:v>0</x:v>
      </x:c>
      <x:c r="G29" s="407"/>
      <x:c r="N29" s="503"/>
      <x:c r="O29" s="287"/>
    </x:row>
    <x:row r="30" spans="1:15" s="123" customFormat="1" ht="13">
      <x:c r="A30" s="291">
        <x:v>14</x:v>
      </x:c>
      <x:c r="B30" s="196" t="s">
        <x:v>10</x:v>
      </x:c>
      <x:c r="E30" s="725">
        <x:f>SUM(E25:E29)</x:f>
        <x:v>12445537</x:v>
      </x:c>
      <x:c r="F30" s="408">
        <x:f>'Appendix A'!H15</x:f>
        <x:v>9.1107031682305606E-2</x:v>
      </x:c>
      <x:c r="G30" s="403">
        <x:f>+F30*E30</x:f>
        <x:v>1133875.9337623066</x:v>
      </x:c>
      <x:c r="J30" s="231"/>
      <x:c r="N30" s="503"/>
      <x:c r="O30" s="287"/>
    </x:row>
    <x:row r="31" spans="1:15" s="123" customFormat="1" ht="13">
      <x:c r="A31" s="291"/>
      <x:c r="B31" s="196"/>
      <x:c r="C31" s="404"/>
      <x:c r="E31" s="356"/>
      <x:c r="J31" s="231"/>
      <x:c r="N31" s="503"/>
      <x:c r="O31" s="287"/>
    </x:row>
    <x:row r="32" spans="1:15" s="123" customFormat="1">
      <x:c r="A32" s="291"/>
      <x:c r="E32" s="356"/>
      <x:c r="N32" s="503"/>
      <x:c r="O32" s="287"/>
    </x:row>
    <x:row r="33" spans="1:15" s="123" customFormat="1" ht="13">
      <x:c r="A33" s="291"/>
      <x:c r="B33" s="196" t="s">
        <x:v>8</x:v>
      </x:c>
      <x:c r="E33" s="356"/>
      <x:c r="F33" s="213" t="s">
        <x:v>383</x:v>
      </x:c>
      <x:c r="N33" s="503"/>
      <x:c r="O33" s="287"/>
    </x:row>
    <x:row r="34" spans="1:15" s="123" customFormat="1">
      <x:c r="A34" s="291"/>
      <x:c r="E34" s="356"/>
      <x:c r="N34" s="503"/>
      <x:c r="O34" s="287"/>
    </x:row>
    <x:row r="35" spans="1:15" s="123" customFormat="1">
      <x:c r="A35" s="291">
        <x:v>15</x:v>
      </x:c>
      <x:c r="B35" s="123" t="s">
        <x:v>1006</x:v>
      </x:c>
      <x:c r="C35" s="405"/>
      <x:c r="E35" s="724">
        <x:v>0</x:v>
      </x:c>
      <x:c r="F35" s="123" t="s">
        <x:v>456</x:v>
      </x:c>
      <x:c r="N35" s="503"/>
      <x:c r="O35" s="287"/>
    </x:row>
    <x:row r="36" spans="1:15" s="123" customFormat="1">
      <x:c r="A36" s="291">
        <x:v>16</x:v>
      </x:c>
      <x:c r="B36" s="123" t="s">
        <x:v>1007</x:v>
      </x:c>
      <x:c r="E36" s="724">
        <x:v>0</x:v>
      </x:c>
      <x:c r="F36" s="123" t="s">
        <x:v>456</x:v>
      </x:c>
      <x:c r="N36" s="503"/>
      <x:c r="O36" s="287"/>
    </x:row>
    <x:row r="37" spans="1:15" s="123" customFormat="1" ht="13">
      <x:c r="A37" s="291">
        <x:v>17</x:v>
      </x:c>
      <x:c r="B37" s="123" t="s">
        <x:v>1008</x:v>
      </x:c>
      <x:c r="E37" s="724">
        <x:v>25</x:v>
      </x:c>
      <x:c r="J37" s="582"/>
      <x:c r="K37" s="614"/>
      <x:c r="M37" s="614"/>
      <x:c r="N37" s="503"/>
      <x:c r="O37" s="287"/>
    </x:row>
    <x:row r="38" spans="1:15" s="123" customFormat="1">
      <x:c r="A38" s="291">
        <x:v>18</x:v>
      </x:c>
      <x:c r="E38" s="406"/>
      <x:c r="G38" s="407"/>
      <x:c r="N38" s="503"/>
      <x:c r="O38" s="287"/>
    </x:row>
    <x:row r="39" spans="1:15" s="123" customFormat="1" ht="13">
      <x:c r="A39" s="291">
        <x:v>19</x:v>
      </x:c>
      <x:c r="B39" s="196" t="s">
        <x:v>11</x:v>
      </x:c>
      <x:c r="E39" s="725">
        <x:f>SUM(E35:E38)</x:f>
        <x:v>25</x:v>
      </x:c>
      <x:c r="F39" s="408">
        <x:f>'Appendix A'!H30</x:f>
        <x:v>0.63110533386552981</x:v>
      </x:c>
      <x:c r="G39" s="403">
        <x:f>+F39*E39</x:f>
        <x:v>15.777633346638245</x:v>
      </x:c>
      <x:c r="N39" s="503"/>
      <x:c r="O39" s="287"/>
    </x:row>
    <x:row r="40" spans="1:15" s="123" customFormat="1">
      <x:c r="A40" s="291"/>
      <x:c r="E40" s="356"/>
      <x:c r="N40" s="503"/>
      <x:c r="O40" s="287"/>
    </x:row>
    <x:row r="41" spans="1:15" s="123" customFormat="1" ht="13">
      <x:c r="A41" s="291">
        <x:v>20</x:v>
      </x:c>
      <x:c r="B41" s="196" t="s">
        <x:v>343</x:v>
      </x:c>
      <x:c r="E41" s="725">
        <x:f>E21+E30+E39</x:f>
        <x:v>18924243.890000001</x:v>
      </x:c>
      <x:c r="G41" s="403">
        <x:f>+G39+G30+G21</x:f>
        <x:v>5222622.4085926656</x:v>
      </x:c>
      <x:c r="N41" s="503"/>
      <x:c r="O41" s="287"/>
    </x:row>
    <x:row r="42" spans="1:15" s="123" customFormat="1">
      <x:c r="A42" s="291"/>
      <x:c r="C42" s="145"/>
      <x:c r="E42" s="356"/>
      <x:c r="N42" s="503"/>
    </x:row>
    <x:row r="43" spans="1:15" s="123" customFormat="1">
      <x:c r="A43" s="291"/>
      <x:c r="C43" s="145"/>
      <x:c r="E43" s="356"/>
      <x:c r="F43" s="403"/>
      <x:c r="N43" s="503"/>
    </x:row>
    <x:row r="44" spans="1:15" s="123" customFormat="1" ht="13">
      <x:c r="A44" s="291"/>
      <x:c r="C44" s="196" t="s">
        <x:v>12</x:v>
      </x:c>
      <x:c r="E44" s="356"/>
      <x:c r="N44" s="503"/>
    </x:row>
    <x:row r="45" spans="1:15" s="123" customFormat="1" ht="13">
      <x:c r="A45" s="291"/>
      <x:c r="E45" s="356"/>
      <x:c r="G45" s="196"/>
      <x:c r="J45" s="356"/>
      <x:c r="N45" s="503"/>
    </x:row>
    <x:row r="46" spans="1:15" ht="13">
      <x:c r="A46" s="291">
        <x:v>21</x:v>
      </x:c>
      <x:c r="B46" s="123" t="s">
        <x:v>1009</x:v>
      </x:c>
      <x:c r="C46" s="123"/>
      <x:c r="D46" s="123"/>
      <x:c r="E46" s="724">
        <x:v>136561382</x:v>
      </x:c>
      <x:c r="F46" s="198"/>
      <x:c r="H46" s="409"/>
      <x:c r="J46" s="582"/>
      <x:c r="K46" s="614"/>
      <x:c r="M46" s="614"/>
      <x:c r="N46" s="620"/>
    </x:row>
    <x:row r="47" spans="1:15" s="123" customFormat="1" ht="13">
      <x:c r="A47" s="291">
        <x:v>22</x:v>
      </x:c>
      <x:c r="B47" s="123" t="s">
        <x:v>1010</x:v>
      </x:c>
      <x:c r="E47" s="724">
        <x:v>-74997</x:v>
      </x:c>
      <x:c r="F47" s="68"/>
      <x:c r="H47" s="145"/>
      <x:c r="J47" s="582"/>
      <x:c r="K47" s="614"/>
      <x:c r="M47" s="614"/>
      <x:c r="N47" s="513"/>
    </x:row>
    <x:row r="48" spans="1:15" s="123" customFormat="1">
      <x:c r="A48" s="291">
        <x:v>23</x:v>
      </x:c>
      <x:c r="B48" s="123" t="s">
        <x:v>1011</x:v>
      </x:c>
      <x:c r="E48" s="724">
        <x:v>0</x:v>
      </x:c>
      <x:c r="H48" s="145"/>
      <x:c r="J48" s="356"/>
      <x:c r="N48" s="513"/>
    </x:row>
    <x:row r="49" spans="1:14" s="123" customFormat="1">
      <x:c r="A49" s="291">
        <x:v>24</x:v>
      </x:c>
      <x:c r="C49" s="401"/>
      <x:c r="E49" s="724">
        <x:v>0</x:v>
      </x:c>
      <x:c r="N49" s="503"/>
    </x:row>
    <x:row r="50" spans="1:14" s="123" customFormat="1">
      <x:c r="A50" s="291">
        <x:v>25</x:v>
      </x:c>
      <x:c r="D50" s="401"/>
      <x:c r="E50" s="724">
        <x:v>0</x:v>
      </x:c>
      <x:c r="N50" s="503"/>
    </x:row>
    <x:row r="51" spans="1:14" s="123" customFormat="1">
      <x:c r="A51" s="291">
        <x:v>26</x:v>
      </x:c>
      <x:c r="D51" s="401"/>
      <x:c r="E51" s="790">
        <x:v>0</x:v>
      </x:c>
      <x:c r="F51" s="123" t="s">
        <x:v>301</x:v>
      </x:c>
      <x:c r="N51" s="503"/>
    </x:row>
    <x:row r="52" spans="1:14" s="123" customFormat="1">
      <x:c r="A52" s="291">
        <x:v>27</x:v>
      </x:c>
      <x:c r="E52" s="790">
        <x:v>0</x:v>
      </x:c>
      <x:c r="I52" s="231"/>
      <x:c r="N52" s="503"/>
    </x:row>
    <x:row r="53" spans="1:14" s="123" customFormat="1" ht="13">
      <x:c r="A53" s="291">
        <x:v>28</x:v>
      </x:c>
      <x:c r="C53" s="196" t="s">
        <x:v>342</x:v>
      </x:c>
      <x:c r="E53" s="725">
        <x:f>SUM(E46:E52)</x:f>
        <x:v>136486385</x:v>
      </x:c>
      <x:c r="I53" s="231"/>
      <x:c r="N53" s="503"/>
    </x:row>
    <x:row r="54" spans="1:14" s="123" customFormat="1">
      <x:c r="A54" s="291"/>
      <x:c r="E54" s="410"/>
      <x:c r="N54" s="503"/>
    </x:row>
    <x:row r="55" spans="1:14" s="123" customFormat="1" ht="13">
      <x:c r="A55" s="291">
        <x:v>29</x:v>
      </x:c>
      <x:c r="B55" s="196" t="s">
        <x:v>513</x:v>
      </x:c>
      <x:c r="C55" s="196"/>
      <x:c r="E55" s="725">
        <x:f>E53+E41</x:f>
        <x:v>155410628.88999999</x:v>
      </x:c>
      <x:c r="N55" s="503"/>
    </x:row>
    <x:row r="56" spans="1:14" s="123" customFormat="1">
      <x:c r="A56" s="291"/>
      <x:c r="E56" s="356"/>
      <x:c r="N56" s="503"/>
    </x:row>
    <x:row r="57" spans="1:14" ht="13">
      <x:c r="A57" s="291">
        <x:v>30</x:v>
      </x:c>
      <x:c r="B57" s="196" t="s">
        <x:v>564</x:v>
      </x:c>
      <x:c r="C57" s="196"/>
      <x:c r="D57" s="411"/>
      <x:c r="E57" s="412">
        <x:v>155410629</x:v>
      </x:c>
      <x:c r="F57" s="413"/>
      <x:c r="G57" s="413"/>
      <x:c r="H57" s="198"/>
      <x:c r="I57" s="614"/>
      <x:c r="N57" s="621"/>
    </x:row>
    <x:row r="58" spans="1:14" s="123" customFormat="1">
      <x:c r="C58" s="231"/>
      <x:c r="D58" s="231"/>
      <x:c r="E58" s="413"/>
      <x:c r="F58" s="415"/>
      <x:c r="G58" s="415"/>
      <x:c r="H58" s="68"/>
    </x:row>
    <x:row r="59" spans="1:14">
      <x:c r="A59" s="291">
        <x:v>31</x:v>
      </x:c>
      <x:c r="B59" s="123"/>
      <x:c r="C59" s="231" t="s">
        <x:v>520</x:v>
      </x:c>
      <x:c r="D59" s="231"/>
      <x:c r="E59" s="416">
        <x:f>+E55-E57</x:f>
        <x:v>-0.11000001430511475</x:v>
      </x:c>
      <x:c r="F59" s="413"/>
      <x:c r="G59" s="413"/>
      <x:c r="H59" s="198"/>
    </x:row>
    <x:row r="60" spans="1:14" s="123" customFormat="1">
      <x:c r="A60" s="233"/>
      <x:c r="B60" s="233"/>
      <x:c r="C60" s="414"/>
      <x:c r="D60" s="414"/>
      <x:c r="E60" s="417"/>
      <x:c r="F60" s="415"/>
      <x:c r="G60" s="415"/>
      <x:c r="H60" s="68"/>
    </x:row>
    <x:row r="61" spans="1:14">
      <x:c r="A61" s="123"/>
      <x:c r="B61" s="123" t="s">
        <x:v>398</x:v>
      </x:c>
      <x:c r="C61" s="123"/>
      <x:c r="D61" s="123"/>
      <x:c r="E61" s="403"/>
      <x:c r="F61" s="198"/>
      <x:c r="G61" s="198"/>
      <x:c r="H61" s="198"/>
    </x:row>
    <x:row r="62" spans="1:14" s="123" customFormat="1" ht="12" customHeight="1">
      <x:c r="A62" s="233"/>
      <x:c r="B62" s="233" t="s">
        <x:v>303</x:v>
      </x:c>
      <x:c r="C62" s="123" t="s">
        <x:v>537</x:v>
      </x:c>
      <x:c r="D62" s="233"/>
      <x:c r="E62" s="418"/>
      <x:c r="F62" s="68"/>
      <x:c r="G62" s="68"/>
      <x:c r="H62" s="68"/>
      <x:c r="K62" s="435"/>
    </x:row>
    <x:row r="63" spans="1:14">
      <x:c r="A63" s="123"/>
      <x:c r="B63" s="123"/>
      <x:c r="C63" s="145" t="s">
        <x:v>538</x:v>
      </x:c>
      <x:c r="D63" s="123"/>
      <x:c r="E63" s="403"/>
      <x:c r="F63" s="123"/>
      <x:c r="G63" s="198"/>
      <x:c r="H63" s="198"/>
    </x:row>
    <x:row r="64" spans="1:14" s="123" customFormat="1">
      <x:c r="A64" s="233"/>
      <x:c r="B64" s="233" t="s">
        <x:v>390</x:v>
      </x:c>
      <x:c r="C64" s="233" t="s">
        <x:v>257</x:v>
      </x:c>
      <x:c r="D64" s="233"/>
      <x:c r="E64" s="418"/>
      <x:c r="F64" s="233"/>
      <x:c r="G64" s="68"/>
      <x:c r="H64" s="68"/>
    </x:row>
    <x:row r="65" spans="2:11">
      <x:c r="B65" s="123"/>
      <x:c r="C65" s="145" t="s">
        <x:v>538</x:v>
      </x:c>
      <x:c r="D65" s="123"/>
      <x:c r="E65" s="403"/>
      <x:c r="F65" s="123"/>
      <x:c r="G65" s="198"/>
      <x:c r="H65" s="198"/>
    </x:row>
    <x:row r="66" spans="2:11" s="123" customFormat="1">
      <x:c r="B66" s="233" t="s">
        <x:v>286</x:v>
      </x:c>
      <x:c r="C66" s="233" t="s">
        <x:v>590</x:v>
      </x:c>
      <x:c r="D66" s="233"/>
      <x:c r="E66" s="418"/>
      <x:c r="F66" s="233"/>
      <x:c r="G66" s="68"/>
      <x:c r="H66" s="68"/>
    </x:row>
    <x:row r="67" spans="2:11">
      <x:c r="B67" s="123" t="s">
        <x:v>304</x:v>
      </x:c>
      <x:c r="C67" s="145" t="s">
        <x:v>558</x:v>
      </x:c>
      <x:c r="D67" s="123"/>
      <x:c r="E67" s="403"/>
      <x:c r="F67" s="123"/>
      <x:c r="G67" s="198"/>
      <x:c r="H67" s="198"/>
    </x:row>
    <x:row r="68" spans="2:11">
      <x:c r="C68" s="123" t="s">
        <x:v>560</x:v>
      </x:c>
      <x:c r="E68" s="418"/>
      <x:c r="K68" s="435"/>
    </x:row>
    <x:row r="69" spans="2:11">
      <x:c r="C69" s="233" t="s">
        <x:v>559</x:v>
      </x:c>
    </x:row>
    <x:row r="70" spans="2:11">
      <x:c r="B70" s="233" t="s">
        <x:v>302</x:v>
      </x:c>
      <x:c r="C70" s="233" t="s">
        <x:v>449</x:v>
      </x:c>
    </x:row>
  </x:sheetData>
  <x:mergeCells count="2">
    <x:mergeCell ref="A1:H1"/>
    <x:mergeCell ref="A3:H3"/>
  </x:mergeCells>
  <x:phoneticPr fontId="0" type="noConversion"/>
  <x:pageMargins left="0.75" right="0.75" top="1" bottom="1" header="0.5" footer="0.5"/>
  <x:pageSetup scale="67"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Y35"/>
  <x:sheetViews>
    <x:sheetView showGridLines="0" view="pageBreakPreview" zoomScale="80" zoomScaleNormal="75" zoomScaleSheetLayoutView="80" workbookViewId="0">
      <x:selection sqref="A1:D1"/>
    </x:sheetView>
  </x:sheetViews>
  <x:sheetFormatPr defaultRowHeight="12.5"/>
  <x:cols>
    <x:col min="1" max="1" width="4.1796875" style="120" customWidth="1"/>
    <x:col min="2" max="2" width="76.81640625" customWidth="1"/>
    <x:col min="3" max="3" width="18.81640625" bestFit="1" customWidth="1"/>
    <x:col min="4" max="4" width="14" style="199" bestFit="1" customWidth="1"/>
    <x:col min="5" max="5" width="1.81640625" customWidth="1"/>
    <x:col min="6" max="7" width="12.1796875" customWidth="1"/>
    <x:col min="8" max="8" width="14.1796875" customWidth="1"/>
    <x:col min="9" max="9" width="12" bestFit="1" customWidth="1"/>
    <x:col min="10" max="10" width="15.54296875" bestFit="1" customWidth="1"/>
    <x:col min="11" max="11" width="12.26953125" bestFit="1" customWidth="1"/>
    <x:col min="12" max="12" width="12" bestFit="1" customWidth="1"/>
    <x:col min="13" max="13" width="22.26953125" customWidth="1"/>
    <x:col min="14" max="14" width="11.81640625" bestFit="1" customWidth="1"/>
    <x:col min="15" max="15" width="99.1796875" customWidth="1"/>
  </x:cols>
  <x:sheetData>
    <x:row r="1" spans="1:77" ht="18">
      <x:c r="A1" s="907" t="str">
        <x:f>+'Appendix A'!A3</x:f>
        <x:v>PPL Electric Utilities Corporation</x:v>
      </x:c>
      <x:c r="B1" s="907"/>
      <x:c r="C1" s="907"/>
      <x:c r="D1" s="907"/>
    </x:row>
    <x:row r="2" spans="1:77" ht="20">
      <x:c r="A2" s="234"/>
      <x:c r="B2" s="342"/>
      <x:c r="D2" s="341"/>
      <x:c r="E2" s="892"/>
      <x:c r="F2" s="892"/>
      <x:c r="G2" s="892"/>
      <x:c r="H2" s="892"/>
      <x:c r="I2" s="892"/>
      <x:c r="J2" s="892"/>
      <x:c r="K2" s="892"/>
    </x:row>
    <x:row r="3" spans="1:77" ht="18">
      <x:c r="A3" s="907" t="s">
        <x:v>328</x:v>
      </x:c>
      <x:c r="B3" s="970"/>
      <x:c r="C3" s="970"/>
      <x:c r="D3" s="970"/>
    </x:row>
    <x:row r="4" spans="1:77">
      <x:c r="B4" s="68"/>
      <x:c r="C4" s="120"/>
      <x:c r="E4" s="120"/>
      <x:c r="F4" s="120"/>
      <x:c r="G4" s="120"/>
    </x:row>
    <x:row r="5" spans="1:77">
      <x:c r="B5" s="68"/>
      <x:c r="C5" s="120"/>
      <x:c r="E5" s="120"/>
      <x:c r="F5" s="120"/>
      <x:c r="G5" s="120"/>
    </x:row>
    <x:row r="6" spans="1:77" ht="13">
      <x:c r="B6" s="195"/>
      <x:c r="C6" s="120"/>
      <x:c r="E6" s="120"/>
      <x:c r="G6" s="120"/>
      <x:c r="K6" s="120"/>
    </x:row>
    <x:row r="7" spans="1:77" ht="13">
      <x:c r="B7" s="196" t="s">
        <x:v>204</x:v>
      </x:c>
    </x:row>
    <x:row r="8" spans="1:77">
      <x:c r="A8" s="120">
        <x:v>1</x:v>
      </x:c>
      <x:c r="B8" s="197" t="s">
        <x:v>475</x:v>
      </x:c>
      <x:c r="C8" s="120"/>
      <x:c r="D8" s="345">
        <x:v>5728156</x:v>
      </x:c>
      <x:c r="G8" s="823"/>
      <x:c r="H8" s="893"/>
      <x:c r="K8" s="823"/>
      <x:c r="L8" s="587"/>
    </x:row>
    <x:row r="9" spans="1:77">
      <x:c r="D9" s="201"/>
      <x:c r="G9" s="823"/>
      <x:c r="H9" s="893"/>
      <x:c r="K9" s="823"/>
      <x:c r="L9" s="587"/>
    </x:row>
    <x:row r="10" spans="1:77" s="894" customFormat="1" ht="13">
      <x:c r="A10" s="120"/>
      <x:c r="B10" s="196" t="s">
        <x:v>127</x:v>
      </x:c>
      <x:c r="C10"/>
      <x:c r="D10" s="204"/>
      <x:c r="E10"/>
      <x:c r="G10" s="823"/>
      <x:c r="H10" s="893"/>
      <x:c r="K10" s="823"/>
      <x:c r="L10" s="587"/>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c r="AV10"/>
      <x:c r="AW10"/>
      <x:c r="AX10"/>
      <x:c r="AY10"/>
      <x:c r="AZ10"/>
      <x:c r="BA10"/>
      <x:c r="BB10"/>
      <x:c r="BC10"/>
      <x:c r="BD10"/>
      <x:c r="BE10"/>
      <x:c r="BF10"/>
      <x:c r="BG10"/>
      <x:c r="BH10"/>
      <x:c r="BI10"/>
      <x:c r="BJ10"/>
      <x:c r="BK10"/>
      <x:c r="BL10"/>
      <x:c r="BM10"/>
      <x:c r="BN10"/>
      <x:c r="BO10"/>
      <x:c r="BP10"/>
      <x:c r="BQ10"/>
      <x:c r="BR10"/>
      <x:c r="BS10"/>
      <x:c r="BT10"/>
      <x:c r="BU10"/>
      <x:c r="BV10"/>
      <x:c r="BW10"/>
      <x:c r="BX10"/>
      <x:c r="BY10"/>
    </x:row>
    <x:row r="11" spans="1:77" s="894" customFormat="1">
      <x:c r="A11" s="120">
        <x:f>A8+1</x:f>
        <x:v>2</x:v>
      </x:c>
      <x:c r="B11" s="123" t="s">
        <x:v>524</x:v>
      </x:c>
      <x:c r="C11" s="120"/>
      <x:c r="D11" s="345">
        <x:v>0</x:v>
      </x:c>
      <x:c r="E11"/>
      <x:c r="G11" s="823"/>
      <x:c r="H11" s="893"/>
      <x:c r="K11" s="823"/>
      <x:c r="L11" s="587"/>
      <x:c r="M11" s="614"/>
      <x:c r="N11" s="895"/>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c r="AV11"/>
      <x:c r="AW11"/>
      <x:c r="AX11"/>
      <x:c r="AY11"/>
      <x:c r="AZ11"/>
      <x:c r="BA11"/>
      <x:c r="BB11"/>
      <x:c r="BC11"/>
      <x:c r="BD11"/>
      <x:c r="BE11"/>
      <x:c r="BF11"/>
      <x:c r="BG11"/>
      <x:c r="BH11"/>
      <x:c r="BI11"/>
      <x:c r="BJ11"/>
      <x:c r="BK11"/>
      <x:c r="BL11"/>
      <x:c r="BM11"/>
      <x:c r="BN11"/>
      <x:c r="BO11"/>
      <x:c r="BP11"/>
      <x:c r="BQ11"/>
      <x:c r="BR11"/>
      <x:c r="BS11"/>
      <x:c r="BT11"/>
      <x:c r="BU11"/>
      <x:c r="BV11"/>
      <x:c r="BW11"/>
      <x:c r="BX11"/>
      <x:c r="BY11"/>
    </x:row>
    <x:row r="12" spans="1:77" s="894" customFormat="1" ht="14.5">
      <x:c r="A12" s="120">
        <x:v>3</x:v>
      </x:c>
      <x:c r="B12" s="123" t="s">
        <x:v>472</x:v>
      </x:c>
      <x:c r="C12" s="120"/>
      <x:c r="D12" s="345">
        <x:v>73100403</x:v>
      </x:c>
      <x:c r="E12"/>
      <x:c r="G12" s="823"/>
      <x:c r="H12" s="893"/>
      <x:c r="K12" s="823"/>
      <x:c r="L12" s="587"/>
      <x:c r="M12" s="822"/>
      <x:c r="N12" s="896"/>
      <x:c r="O12" s="897"/>
      <x:c r="P12"/>
      <x:c r="Q12"/>
      <x:c r="R12"/>
      <x:c r="S12"/>
      <x:c r="T12"/>
      <x:c r="U12"/>
      <x:c r="V12"/>
      <x:c r="W12"/>
      <x:c r="X12"/>
      <x:c r="Y12"/>
      <x:c r="Z12"/>
      <x:c r="AA12"/>
      <x:c r="AB12"/>
      <x:c r="AC12"/>
      <x:c r="AD12"/>
      <x:c r="AE12"/>
      <x:c r="AF12"/>
      <x:c r="AG12"/>
      <x:c r="AH12"/>
      <x:c r="AI12"/>
      <x:c r="AJ12"/>
      <x:c r="AK12"/>
      <x:c r="AL12"/>
      <x:c r="AM12"/>
      <x:c r="AN12"/>
      <x:c r="AO12"/>
      <x:c r="AP12"/>
      <x:c r="AQ12"/>
      <x:c r="AR12"/>
      <x:c r="AS12"/>
      <x:c r="AT12"/>
      <x:c r="AU12"/>
      <x:c r="AV12"/>
      <x:c r="AW12"/>
      <x:c r="AX12"/>
      <x:c r="AY12"/>
      <x:c r="AZ12"/>
      <x:c r="BA12"/>
      <x:c r="BB12"/>
      <x:c r="BC12"/>
      <x:c r="BD12"/>
      <x:c r="BE12"/>
      <x:c r="BF12"/>
      <x:c r="BG12"/>
      <x:c r="BH12"/>
      <x:c r="BI12"/>
      <x:c r="BJ12"/>
      <x:c r="BK12"/>
      <x:c r="BL12"/>
      <x:c r="BM12"/>
      <x:c r="BN12"/>
      <x:c r="BO12"/>
      <x:c r="BP12"/>
      <x:c r="BQ12"/>
      <x:c r="BR12"/>
      <x:c r="BS12"/>
      <x:c r="BT12"/>
      <x:c r="BU12"/>
      <x:c r="BV12"/>
      <x:c r="BW12"/>
      <x:c r="BX12"/>
      <x:c r="BY12"/>
    </x:row>
    <x:row r="13" spans="1:77" ht="13">
      <x:c r="A13" s="120">
        <x:f>A12+1</x:f>
        <x:v>4</x:v>
      </x:c>
      <x:c r="B13" s="197" t="s">
        <x:v>308</x:v>
      </x:c>
      <x:c r="C13" s="121"/>
      <x:c r="D13" s="345">
        <x:v>2641072</x:v>
      </x:c>
      <x:c r="G13" s="823"/>
      <x:c r="H13" s="893"/>
      <x:c r="K13" s="823"/>
      <x:c r="L13" s="587"/>
      <x:c r="M13" s="823"/>
      <x:c r="N13" s="896"/>
    </x:row>
    <x:row r="14" spans="1:77" ht="25.5">
      <x:c r="A14" s="255">
        <x:f t="shared" ref="A14:A19" si="0">+A13+1</x:f>
        <x:v>5</x:v>
      </x:c>
      <x:c r="B14" s="401" t="s">
        <x:v>467</x:v>
      </x:c>
      <x:c r="C14" s="121"/>
      <x:c r="D14" s="345">
        <x:v>0</x:v>
      </x:c>
      <x:c r="G14" s="823"/>
      <x:c r="H14" s="893"/>
      <x:c r="K14" s="823"/>
      <x:c r="L14" s="587"/>
      <x:c r="M14" s="822"/>
      <x:c r="N14" s="896"/>
    </x:row>
    <x:row r="15" spans="1:77" ht="13">
      <x:c r="A15" s="120">
        <x:f t="shared" si="0"/>
        <x:v>6</x:v>
      </x:c>
      <x:c r="B15" s="971" t="s">
        <x:v>1</x:v>
      </x:c>
      <x:c r="C15" s="121"/>
      <x:c r="D15" s="345">
        <x:v>15785619</x:v>
      </x:c>
      <x:c r="G15" s="823"/>
      <x:c r="H15" s="893"/>
      <x:c r="K15" s="823"/>
      <x:c r="L15" s="587"/>
      <x:c r="M15" s="822"/>
      <x:c r="N15" s="896"/>
    </x:row>
    <x:row r="16" spans="1:77" ht="16">
      <x:c r="B16" s="972"/>
      <x:c r="C16" s="122"/>
      <x:c r="D16" s="203"/>
      <x:c r="G16" s="823"/>
      <x:c r="H16" s="893"/>
      <x:c r="K16" s="823"/>
      <x:c r="L16" s="587"/>
      <x:c r="M16" s="824"/>
      <x:c r="N16" s="898"/>
    </x:row>
    <x:row r="17" spans="1:15" ht="13">
      <x:c r="C17" s="121"/>
      <x:c r="D17" s="202"/>
      <x:c r="G17" s="823"/>
      <x:c r="H17" s="893"/>
      <x:c r="J17" s="822"/>
      <x:c r="K17" s="823"/>
      <x:c r="L17" s="587"/>
      <x:c r="M17" s="587"/>
      <x:c r="N17" s="896"/>
      <x:c r="O17" s="614"/>
    </x:row>
    <x:row r="18" spans="1:15">
      <x:c r="A18" s="120">
        <x:f>+A15+1</x:f>
        <x:v>7</x:v>
      </x:c>
      <x:c r="B18" s="123" t="s">
        <x:v>468</x:v>
      </x:c>
      <x:c r="C18" s="123"/>
      <x:c r="D18" s="200">
        <x:v>1472111</x:v>
      </x:c>
      <x:c r="G18" s="823"/>
      <x:c r="H18" s="893"/>
      <x:c r="J18" s="823"/>
      <x:c r="K18" s="823"/>
      <x:c r="L18" s="587"/>
    </x:row>
    <x:row r="19" spans="1:15" ht="13">
      <x:c r="A19" s="120">
        <x:f t="shared" si="0"/>
        <x:v>8</x:v>
      </x:c>
      <x:c r="B19" s="123" t="s">
        <x:v>473</x:v>
      </x:c>
      <x:c r="C19" s="123"/>
      <x:c r="D19" s="200">
        <x:v>319140</x:v>
      </x:c>
      <x:c r="G19" s="823"/>
      <x:c r="H19" s="893"/>
      <x:c r="J19" s="823"/>
      <x:c r="K19" s="823"/>
      <x:c r="L19" s="587"/>
      <x:c r="M19" s="614"/>
      <x:c r="N19" s="825"/>
      <x:c r="O19" s="614"/>
    </x:row>
    <x:row r="20" spans="1:15" ht="13">
      <x:c r="C20" s="123"/>
      <x:c r="D20" s="200"/>
      <x:c r="G20" s="823"/>
      <x:c r="H20" s="893"/>
      <x:c r="J20" s="823"/>
      <x:c r="K20" s="823"/>
      <x:c r="L20" s="587"/>
      <x:c r="N20" s="196"/>
    </x:row>
    <x:row r="21" spans="1:15" ht="13.5" thickBot="1">
      <x:c r="A21" s="120">
        <x:f>A19+1</x:f>
        <x:v>9</x:v>
      </x:c>
      <x:c r="B21" t="s">
        <x:v>258</x:v>
      </x:c>
      <x:c r="C21" s="123" t="s">
        <x:v>469</x:v>
      </x:c>
      <x:c r="D21" s="473">
        <x:f>SUM(D6:D19)</x:f>
        <x:v>99046501</x:v>
      </x:c>
      <x:c r="G21" s="823"/>
      <x:c r="H21" s="893"/>
      <x:c r="J21" s="822"/>
      <x:c r="K21" s="823"/>
      <x:c r="L21" s="587"/>
      <x:c r="N21" s="896"/>
      <x:c r="O21" s="614"/>
    </x:row>
    <x:row r="22" spans="1:15" ht="13.5" thickTop="1">
      <x:c r="A22" s="290"/>
      <x:c r="B22" s="292"/>
      <x:c r="C22" s="233"/>
      <x:c r="D22" s="212"/>
    </x:row>
    <x:row r="23" spans="1:15">
      <x:c r="A23" s="290">
        <x:f>A21+1</x:f>
        <x:v>10</x:v>
      </x:c>
      <x:c r="B23" s="233" t="s">
        <x:v>38</x:v>
      </x:c>
      <x:c r="C23" s="233"/>
      <x:c r="D23" s="297">
        <x:f>D14</x:f>
        <x:v>0</x:v>
      </x:c>
    </x:row>
    <x:row r="24" spans="1:15">
      <x:c r="A24" s="290"/>
      <x:c r="B24" s="233"/>
      <x:c r="C24" s="233"/>
      <x:c r="D24" s="212"/>
    </x:row>
    <x:row r="25" spans="1:15" ht="62.5">
      <x:c r="A25" s="294">
        <x:f>A23+1</x:f>
        <x:v>11</x:v>
      </x:c>
      <x:c r="B25" s="463" t="s">
        <x:v>471</x:v>
      </x:c>
      <x:c r="C25" s="233"/>
      <x:c r="D25" s="293"/>
      <x:c r="E25" s="899"/>
      <x:c r="F25" s="899"/>
      <x:c r="G25" s="899"/>
      <x:c r="J25" s="900"/>
      <x:c r="K25" s="614"/>
      <x:c r="L25" s="823"/>
      <x:c r="M25" s="901"/>
      <x:c r="N25" s="587"/>
    </x:row>
    <x:row r="26" spans="1:15">
      <x:c r="A26" s="294"/>
      <x:c r="B26" s="123"/>
      <x:c r="C26" s="233"/>
      <x:c r="D26" s="293"/>
      <x:c r="J26" s="823"/>
      <x:c r="K26" s="902"/>
      <x:c r="L26" s="823"/>
      <x:c r="M26" s="823"/>
      <x:c r="N26" s="587"/>
    </x:row>
    <x:row r="27" spans="1:15" ht="54.75" customHeight="1">
      <x:c r="A27" s="294">
        <x:f>A25+1</x:f>
        <x:v>12</x:v>
      </x:c>
      <x:c r="B27" s="463" t="s">
        <x:v>465</x:v>
      </x:c>
      <x:c r="C27" s="128"/>
      <x:c r="D27" s="232"/>
      <x:c r="E27" s="899"/>
      <x:c r="F27" s="899"/>
      <x:c r="G27" s="899"/>
      <x:c r="J27" s="823"/>
      <x:c r="K27" s="902"/>
      <x:c r="L27" s="823"/>
      <x:c r="N27" s="587"/>
    </x:row>
    <x:row r="28" spans="1:15">
      <x:c r="A28" s="291"/>
      <x:c r="B28" s="123"/>
      <x:c r="C28" s="233"/>
      <x:c r="D28" s="295"/>
      <x:c r="J28" s="822"/>
      <x:c r="K28" s="587"/>
      <x:c r="L28" s="587"/>
      <x:c r="M28" s="587"/>
      <x:c r="N28" s="587"/>
    </x:row>
    <x:row r="29" spans="1:15" ht="74.5" customHeight="1">
      <x:c r="A29" s="294">
        <x:f>A27+1</x:f>
        <x:v>13</x:v>
      </x:c>
      <x:c r="B29" s="463" t="s">
        <x:v>485</x:v>
      </x:c>
      <x:c r="C29" s="296"/>
      <x:c r="D29" s="232"/>
      <x:c r="E29" s="899"/>
      <x:c r="F29" s="899"/>
      <x:c r="G29" s="899"/>
      <x:c r="J29" s="822"/>
      <x:c r="K29" s="587"/>
    </x:row>
    <x:row r="30" spans="1:15">
      <x:c r="D30" s="204"/>
      <x:c r="J30" s="822"/>
      <x:c r="K30" s="587"/>
      <x:c r="L30" s="902"/>
    </x:row>
    <x:row r="31" spans="1:15">
      <x:c r="D31" s="204"/>
      <x:c r="E31" s="903"/>
      <x:c r="F31" s="903"/>
      <x:c r="G31" s="903"/>
      <x:c r="J31" s="823"/>
      <x:c r="K31" s="587"/>
      <x:c r="L31" s="587"/>
    </x:row>
    <x:row r="32" spans="1:15">
      <x:c r="D32" s="205"/>
      <x:c r="E32" s="120"/>
      <x:c r="F32" s="120"/>
      <x:c r="G32" s="120"/>
      <x:c r="J32" s="822"/>
      <x:c r="K32" s="587"/>
      <x:c r="L32" s="587"/>
    </x:row>
    <x:row r="33" spans="2:12">
      <x:c r="C33" s="123"/>
      <x:c r="D33" s="287"/>
      <x:c r="E33" s="212"/>
      <x:c r="F33" s="212"/>
      <x:c r="G33" s="212"/>
      <x:c r="H33" s="198"/>
      <x:c r="I33" s="198"/>
      <x:c r="J33" s="822"/>
      <x:c r="K33" s="587"/>
      <x:c r="L33" s="614"/>
    </x:row>
    <x:row r="34" spans="2:12">
      <x:c r="B34" s="294"/>
      <x:c r="C34" s="463"/>
      <x:c r="D34" s="204"/>
      <x:c r="J34" s="822"/>
      <x:c r="K34" s="587"/>
    </x:row>
    <x:row r="35" spans="2:12">
      <x:c r="D35" s="20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topLeftCell="A35" zoomScale="60" zoomScaleNormal="70" workbookViewId="0">
      <x:selection activeCell="G27" sqref="G27"/>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1.26953125" bestFit="1" customWidth="1"/>
  </x:cols>
  <x:sheetData>
    <x:row r="1" spans="1:9" ht="18">
      <x:c r="A1" s="907" t="str">
        <x:f>+'Appendix A'!A3</x:f>
        <x:v>PPL Electric Utilities Corporation</x:v>
      </x:c>
      <x:c r="B1" s="907"/>
      <x:c r="C1" s="907"/>
      <x:c r="D1" s="907"/>
      <x:c r="E1" s="907"/>
      <x:c r="F1" s="907"/>
      <x:c r="G1" s="907"/>
      <x:c r="H1" s="949"/>
      <x:c r="I1" s="949"/>
    </x:row>
    <x:row r="2" spans="1:9" ht="18">
      <x:c r="A2" s="128"/>
      <x:c r="B2" s="78"/>
      <x:c r="C2" s="78"/>
      <x:c r="D2" s="78"/>
      <x:c r="E2" s="78"/>
      <x:c r="F2" s="78"/>
      <x:c r="G2" s="78"/>
    </x:row>
    <x:row r="3" spans="1:9" ht="18">
      <x:c r="A3" s="907" t="s">
        <x:v>142</x:v>
      </x:c>
      <x:c r="B3" s="907"/>
      <x:c r="C3" s="907"/>
      <x:c r="D3" s="907"/>
      <x:c r="E3" s="907"/>
      <x:c r="F3" s="907"/>
      <x:c r="G3" s="907"/>
      <x:c r="H3" s="966"/>
      <x:c r="I3" s="966"/>
    </x:row>
    <x:row r="5" spans="1:9" s="19" customFormat="1" ht="15.5">
      <x:c r="B5" s="128"/>
    </x:row>
    <x:row r="6" spans="1:9" s="19" customFormat="1" ht="15.5"/>
    <x:row r="7" spans="1:9" s="19" customFormat="1" ht="15.5"/>
    <x:row r="8" spans="1:9" s="19" customFormat="1" ht="15.5">
      <x:c r="C8" s="19" t="s">
        <x:v>137</x:v>
      </x:c>
    </x:row>
    <x:row r="9" spans="1:9" s="19" customFormat="1" ht="15.5">
      <x:c r="A9" s="18" t="s">
        <x:v>303</x:v>
      </x:c>
      <x:c r="B9" s="18"/>
      <x:c r="D9" s="19" t="s">
        <x:v>138</x:v>
      </x:c>
      <x:c r="G9" s="4" t="str">
        <x:f>"Line "&amp;A55&amp;" + Line "&amp;A79&amp;" from below"</x:f>
        <x:v>Line 29 + Line 39 from below</x:v>
      </x:c>
      <x:c r="I9" s="501">
        <x:f>+I55+I79</x:f>
        <x:v>719659922.49159074</x:v>
      </x:c>
    </x:row>
    <x:row r="10" spans="1:9" s="19" customFormat="1" ht="15.5">
      <x:c r="A10" s="18"/>
      <x:c r="B10" s="18"/>
    </x:row>
    <x:row r="11" spans="1:9" s="19" customFormat="1" ht="15.5">
      <x:c r="A11" s="18" t="s">
        <x:v>390</x:v>
      </x:c>
      <x:c r="B11" s="18"/>
      <x:c r="D11" s="19" t="str">
        <x:f>I11*10000&amp;" Basis Point increase in ROE"</x:f>
        <x:v>100 Basis Point increase in ROE</x:v>
      </x:c>
      <x:c r="I11" s="137">
        <x:v>0.01</x:v>
      </x:c>
    </x:row>
    <x:row r="12" spans="1:9" s="19" customFormat="1" ht="15.5">
      <x:c r="A12" s="18"/>
      <x:c r="B12" s="18"/>
    </x:row>
    <x:row r="13" spans="1:9" s="19" customFormat="1" ht="15.5">
      <x:c r="A13" s="182" t="s">
        <x:v>199</x:v>
      </x:c>
      <x:c r="B13" s="56"/>
      <x:c r="C13" s="56"/>
      <x:c r="D13" s="56"/>
      <x:c r="E13" s="56"/>
      <x:c r="F13" s="56"/>
      <x:c r="G13" s="56"/>
      <x:c r="H13" s="56"/>
      <x:c r="I13" s="56"/>
    </x:row>
    <x:row r="14" spans="1:9" s="19" customFormat="1" ht="15.5">
      <x:c r="A14" s="262"/>
      <x:c r="G14" s="7" t="s">
        <x:v>350</x:v>
      </x:c>
    </x:row>
    <x:row r="15" spans="1:9" s="19" customFormat="1" ht="15.5">
      <x:c r="I15" s="136"/>
    </x:row>
    <x:row r="16" spans="1:9" s="19" customFormat="1" ht="15.5">
      <x:c r="A16" s="18">
        <x:v>1</x:v>
      </x:c>
      <x:c r="C16" s="48" t="str">
        <x:f>+'Appendix A'!B89</x:f>
        <x:v>Rate Base</x:v>
      </x:c>
      <x:c r="D16" s="27"/>
      <x:c r="F16" s="27"/>
      <x:c r="G16" s="19" t="str">
        <x:f>"(Attachment A Line "&amp;'Appendix A'!A89&amp;")"</x:f>
        <x:v>(Attachment A Line 46)</x:v>
      </x:c>
      <x:c r="H16" s="27"/>
      <x:c r="I16" s="235">
        <x:f>+'Appendix A'!H89</x:f>
        <x:v>6572886353.6413059</x:v>
      </x:c>
    </x:row>
    <x:row r="17" spans="1:9" s="19" customFormat="1" ht="15.5">
      <x:c r="G17" s="27"/>
      <x:c r="I17" s="136"/>
    </x:row>
    <x:row r="18" spans="1:9" s="19" customFormat="1" ht="15.5">
      <x:c r="B18" s="27"/>
      <x:c r="C18" s="48" t="str">
        <x:f>'Appendix A'!B146</x:f>
        <x:v>Long Term Interest</x:v>
      </x:c>
      <x:c r="D18" s="8"/>
      <x:c r="E18" s="2"/>
      <x:c r="G18" s="81"/>
      <x:c r="H18" s="4"/>
    </x:row>
    <x:row r="19" spans="1:9" s="19" customFormat="1" ht="15.5">
      <x:c r="A19" s="5">
        <x:f>A16+1</x:f>
        <x:v>2</x:v>
      </x:c>
      <x:c r="B19" s="27"/>
      <x:c r="C19" s="3"/>
      <x:c r="D19" s="3" t="str">
        <x:f>'Appendix A'!C147</x:f>
        <x:v>Long Term Interest</x:v>
      </x:c>
      <x:c r="E19" s="2"/>
      <x:c r="G19" s="19" t="str">
        <x:f>"(Attachment A Line "&amp;'Appendix A'!A147&amp;")"</x:f>
        <x:v>(Attachment A Line 80)</x:v>
      </x:c>
      <x:c r="H19" s="4"/>
      <x:c r="I19" s="235">
        <x:f>'Appendix A'!H147</x:f>
        <x:v>220167597</x:v>
      </x:c>
    </x:row>
    <x:row r="20" spans="1:9" s="19" customFormat="1" ht="15.5">
      <x:c r="A20" s="5">
        <x:f>A19+1</x:f>
        <x:v>3</x:v>
      </x:c>
      <x:c r="B20" s="27"/>
      <x:c r="C20" s="3"/>
      <x:c r="D20" s="84" t="str">
        <x:f>'Appendix A'!C148</x:f>
        <x:v xml:space="preserve">    Less LTD Interest on Securitization Bonds</x:v>
      </x:c>
      <x:c r="E20" s="80"/>
      <x:c r="F20" s="338"/>
      <x:c r="G20" s="84" t="str">
        <x:f>'Appendix A'!F148</x:f>
        <x:v>Attachment 8</x:v>
      </x:c>
      <x:c r="H20" s="51"/>
      <x:c r="I20" s="337">
        <x:f>'Appendix A'!H148</x:f>
        <x:v>0</x:v>
      </x:c>
    </x:row>
    <x:row r="21" spans="1:9" s="19" customFormat="1" ht="15.5">
      <x:c r="A21" s="5">
        <x:v>4</x:v>
      </x:c>
      <x:c r="B21" s="27"/>
      <x:c r="C21" s="3"/>
      <x:c r="D21" s="3" t="str">
        <x:f>'Appendix A'!C149</x:f>
        <x:v>Long Term Interest</x:v>
      </x:c>
      <x:c r="E21" s="2"/>
      <x:c r="F21" s="8"/>
      <x:c r="G21" s="4" t="str">
        <x:f>"(Line "&amp;A19&amp;" - Line "&amp;A20&amp;")"</x:f>
        <x:v>(Line 2 - Line 3)</x:v>
      </x:c>
      <x:c r="H21" s="4"/>
      <x:c r="I21" s="235">
        <x:f>'Appendix A'!H149</x:f>
        <x:v>220167597</x:v>
      </x:c>
    </x:row>
    <x:row r="22" spans="1:9" s="19" customFormat="1" ht="15.5">
      <x:c r="A22" s="5"/>
      <x:c r="B22" s="27"/>
      <x:c r="C22" s="3"/>
      <x:c r="D22" s="27"/>
      <x:c r="E22" s="2"/>
      <x:c r="F22" s="4"/>
      <x:c r="G22" s="3"/>
      <x:c r="H22" s="4"/>
      <x:c r="I22" s="235"/>
    </x:row>
    <x:row r="23" spans="1:9" s="19" customFormat="1" ht="15.5">
      <x:c r="A23" s="18">
        <x:v>5</x:v>
      </x:c>
      <x:c r="B23" s="27"/>
      <x:c r="C23" s="48" t="str">
        <x:f>'Appendix A'!B151</x:f>
        <x:v>Preferred Dividends</x:v>
      </x:c>
      <x:c r="D23" s="151"/>
      <x:c r="F23" s="2" t="str">
        <x:f>'Appendix A'!E151</x:f>
        <x:v xml:space="preserve"> enter positive</x:v>
      </x:c>
      <x:c r="G23" s="81" t="str">
        <x:f>'Appendix A'!F151</x:f>
        <x:v>p118.29.c</x:v>
      </x:c>
      <x:c r="H23" s="4"/>
      <x:c r="I23" s="718">
        <x:f>+'Appendix A'!H151</x:f>
        <x:v>0</x:v>
      </x:c>
    </x:row>
    <x:row r="24" spans="1:9" s="19" customFormat="1" ht="15.5">
      <x:c r="A24" s="5"/>
      <x:c r="B24" s="27"/>
      <x:c r="C24" s="3"/>
      <x:c r="D24" s="27"/>
      <x:c r="E24" s="2"/>
      <x:c r="F24" s="2"/>
      <x:c r="G24" s="81"/>
      <x:c r="H24" s="4"/>
      <x:c r="I24" s="718"/>
    </x:row>
    <x:row r="25" spans="1:9" s="19" customFormat="1" ht="15.5">
      <x:c r="A25" s="5"/>
      <x:c r="B25" s="27"/>
      <x:c r="C25" s="48" t="str">
        <x:f>'Appendix A'!B153</x:f>
        <x:v>Common Stock</x:v>
      </x:c>
      <x:c r="D25" s="48"/>
      <x:c r="E25" s="2"/>
      <x:c r="G25" s="81"/>
      <x:c r="H25" s="4"/>
      <x:c r="I25" s="718"/>
    </x:row>
    <x:row r="26" spans="1:9" s="19" customFormat="1" ht="15.5">
      <x:c r="A26" s="5">
        <x:f>A23+1</x:f>
        <x:v>6</x:v>
      </x:c>
      <x:c r="B26" s="27"/>
      <x:c r="C26" s="27"/>
      <x:c r="D26" s="27" t="str">
        <x:f>'Appendix A'!C154</x:f>
        <x:v>Proprietary Capital</x:v>
      </x:c>
      <x:c r="E26" s="4"/>
      <x:c r="F26" s="4"/>
      <x:c r="G26" s="81" t="str">
        <x:f>'Appendix A'!F154</x:f>
        <x:v>p112.16.c</x:v>
      </x:c>
      <x:c r="H26" s="4"/>
      <x:c r="I26" s="718">
        <x:f>+'Appendix A'!H154</x:f>
        <x:v>5926571524</x:v>
      </x:c>
    </x:row>
    <x:row r="27" spans="1:9" s="19" customFormat="1" ht="15.5">
      <x:c r="A27" s="5">
        <x:v>7</x:v>
      </x:c>
      <x:c r="B27" s="27"/>
      <x:c r="C27" s="27"/>
      <x:c r="D27" s="4" t="s">
        <x:v>479</x:v>
      </x:c>
      <x:c r="E27" s="4"/>
      <x:c r="F27" s="14"/>
      <x:c r="G27" s="4" t="s">
        <x:v>480</x:v>
      </x:c>
      <x:c r="H27" s="4"/>
      <x:c r="I27" s="718">
        <x:f>'Appendix A'!H155</x:f>
        <x:v>0</x:v>
      </x:c>
    </x:row>
    <x:row r="28" spans="1:9" s="19" customFormat="1" ht="15.5">
      <x:c r="A28" s="5">
        <x:v>8</x:v>
      </x:c>
      <x:c r="B28" s="27"/>
      <x:c r="C28" s="27"/>
      <x:c r="D28" s="27" t="str">
        <x:f>'Appendix A'!C156</x:f>
        <x:v xml:space="preserve">    Less Preferred Stock</x:v>
      </x:c>
      <x:c r="F28" s="4"/>
      <x:c r="G28" s="19" t="str">
        <x:f>"(Attachment A Line "&amp;'Appendix A'!A156&amp;")"</x:f>
        <x:v>(Attachment A Line 86)</x:v>
      </x:c>
      <x:c r="H28" s="4"/>
      <x:c r="I28" s="718">
        <x:f>'Appendix A'!H156</x:f>
        <x:v>0</x:v>
      </x:c>
    </x:row>
    <x:row r="29" spans="1:9" s="19" customFormat="1" ht="15.5">
      <x:c r="A29" s="5">
        <x:v>9</x:v>
      </x:c>
      <x:c r="B29" s="27"/>
      <x:c r="C29" s="27"/>
      <x:c r="D29" s="44" t="str">
        <x:f>'Appendix A'!C157</x:f>
        <x:v xml:space="preserve">    Less Account 216.1</x:v>
      </x:c>
      <x:c r="E29" s="46"/>
      <x:c r="F29" s="51"/>
      <x:c r="G29" s="436" t="str">
        <x:f>'Appendix A'!F157</x:f>
        <x:v>p112.12.c</x:v>
      </x:c>
      <x:c r="H29" s="51"/>
      <x:c r="I29" s="782">
        <x:f>+'Appendix A'!H157</x:f>
        <x:v>4733074</x:v>
      </x:c>
    </x:row>
    <x:row r="30" spans="1:9" s="19" customFormat="1" ht="15.5">
      <x:c r="A30" s="5">
        <x:v>10</x:v>
      </x:c>
      <x:c r="B30" s="27"/>
      <x:c r="C30" s="27"/>
      <x:c r="D30" s="27" t="str">
        <x:f>'Appendix A'!C158</x:f>
        <x:v>Common Stock</x:v>
      </x:c>
      <x:c r="F30" s="4"/>
      <x:c r="G30" s="19" t="str">
        <x:f>"(Line "&amp;A26&amp;" - "&amp;A27&amp;" - "&amp;A28&amp;" - "&amp;A29&amp;")"</x:f>
        <x:v>(Line 6 - 7 - 8 - 9)</x:v>
      </x:c>
      <x:c r="I30" s="718">
        <x:f>I26-I27-I28-I29</x:f>
        <x:v>5921838450</x:v>
      </x:c>
    </x:row>
    <x:row r="31" spans="1:9" s="19" customFormat="1" ht="15.5">
      <x:c r="A31" s="5"/>
      <x:c r="B31" s="27"/>
      <x:c r="C31" s="3"/>
      <x:c r="D31" s="27"/>
      <x:c r="F31" s="2"/>
      <x:c r="G31" s="81"/>
      <x:c r="I31" s="718"/>
    </x:row>
    <x:row r="32" spans="1:9" s="19" customFormat="1" ht="15.5">
      <x:c r="A32" s="5"/>
      <x:c r="B32" s="27"/>
      <x:c r="C32" s="48" t="str">
        <x:f>'Appendix A'!B160</x:f>
        <x:v>Capitalization</x:v>
      </x:c>
      <x:c r="D32" s="48"/>
      <x:c r="F32" s="2"/>
      <x:c r="G32" s="81"/>
      <x:c r="I32" s="718"/>
    </x:row>
    <x:row r="33" spans="1:9" s="19" customFormat="1" ht="15.5">
      <x:c r="A33" s="5">
        <x:f>A30+1</x:f>
        <x:v>11</x:v>
      </x:c>
      <x:c r="B33" s="27"/>
      <x:c r="C33" s="27"/>
      <x:c r="D33" s="27" t="str">
        <x:f>'Appendix A'!C161</x:f>
        <x:v>Long Term Debt</x:v>
      </x:c>
      <x:c r="F33" s="2"/>
      <x:c r="G33" s="3" t="str">
        <x:f>'Appendix A'!F161</x:f>
        <x:v>p112.18.c, 19.c &amp; 21.c</x:v>
      </x:c>
      <x:c r="I33" s="718">
        <x:f>+'Appendix A'!H161</x:f>
        <x:v>4648750000</x:v>
      </x:c>
    </x:row>
    <x:row r="34" spans="1:9" s="19" customFormat="1" ht="15.5">
      <x:c r="A34" s="5">
        <x:f t="shared" ref="A34:A40" si="0">A33+1</x:f>
        <x:v>12</x:v>
      </x:c>
      <x:c r="B34" s="27"/>
      <x:c r="C34" s="27"/>
      <x:c r="D34" s="27" t="str">
        <x:f>'Appendix A'!C162</x:f>
        <x:v xml:space="preserve">      Less Loss on Reacquired Debt </x:v>
      </x:c>
      <x:c r="F34" s="2"/>
      <x:c r="G34" s="81" t="str">
        <x:f>'Appendix A'!F162</x:f>
        <x:v>p111.81.c</x:v>
      </x:c>
      <x:c r="I34" s="718">
        <x:f>+'Appendix A'!H162</x:f>
        <x:v>3583254</x:v>
      </x:c>
    </x:row>
    <x:row r="35" spans="1:9" s="19" customFormat="1" ht="15.5">
      <x:c r="A35" s="5">
        <x:f t="shared" si="0"/>
        <x:v>13</x:v>
      </x:c>
      <x:c r="B35" s="27"/>
      <x:c r="C35" s="27"/>
      <x:c r="D35" s="27" t="str">
        <x:f>'Appendix A'!C163</x:f>
        <x:v xml:space="preserve">      Plus Gain on Reacquired Debt</x:v>
      </x:c>
      <x:c r="F35" s="2"/>
      <x:c r="G35" s="3" t="str">
        <x:f>'Appendix A'!F163</x:f>
        <x:v>p113.61.c</x:v>
      </x:c>
      <x:c r="I35" s="718">
        <x:f>+'Appendix A'!H163</x:f>
        <x:v>0</x:v>
      </x:c>
    </x:row>
    <x:row r="36" spans="1:9" s="19" customFormat="1" ht="15.5">
      <x:c r="A36" s="5">
        <x:f>A35+1</x:f>
        <x:v>14</x:v>
      </x:c>
      <x:c r="B36" s="27"/>
      <x:c r="C36" s="27"/>
      <x:c r="D36" s="44" t="str">
        <x:f>'Appendix A'!C164</x:f>
        <x:v xml:space="preserve">      Less LTD on Securitization Bonds</x:v>
      </x:c>
      <x:c r="F36" s="2"/>
      <x:c r="G36" s="84" t="str">
        <x:f>'Appendix A'!F164</x:f>
        <x:v>Attachment 8</x:v>
      </x:c>
      <x:c r="I36" s="718">
        <x:f>+'Appendix A'!H164</x:f>
        <x:v>0</x:v>
      </x:c>
    </x:row>
    <x:row r="37" spans="1:9" s="19" customFormat="1" ht="15.5">
      <x:c r="A37" s="5">
        <x:f t="shared" si="0"/>
        <x:v>15</x:v>
      </x:c>
      <x:c r="B37" s="27"/>
      <x:c r="C37" s="27"/>
      <x:c r="D37" s="27" t="str">
        <x:f>'Appendix A'!C165</x:f>
        <x:v>Total Long Term Debt</x:v>
      </x:c>
      <x:c r="E37" s="26"/>
      <x:c r="F37" s="26"/>
      <x:c r="G37" s="19" t="str">
        <x:f>"(Line "&amp;A33&amp;" - "&amp;A34&amp;" + "&amp;A35&amp;" - "&amp;A36&amp;")"</x:f>
        <x:v>(Line 11 - 12 + 13 - 14)</x:v>
      </x:c>
      <x:c r="H37" s="29"/>
      <x:c r="I37" s="719">
        <x:f>I33-I34+I35-I36</x:f>
        <x:v>4645166746</x:v>
      </x:c>
    </x:row>
    <x:row r="38" spans="1:9" s="19" customFormat="1" ht="15.5">
      <x:c r="A38" s="5">
        <x:f t="shared" si="0"/>
        <x:v>16</x:v>
      </x:c>
      <x:c r="B38" s="27"/>
      <x:c r="C38" s="27"/>
      <x:c r="D38" s="27" t="str">
        <x:f>'Appendix A'!C166</x:f>
        <x:v>Preferred Stock</x:v>
      </x:c>
      <x:c r="E38" s="2"/>
      <x:c r="F38" s="2"/>
      <x:c r="G38" s="3" t="str">
        <x:f>'Appendix A'!F166</x:f>
        <x:v>p112.3.c</x:v>
      </x:c>
      <x:c r="I38" s="718">
        <x:f>+'Appendix A'!H166</x:f>
        <x:v>0</x:v>
      </x:c>
    </x:row>
    <x:row r="39" spans="1:9" s="19" customFormat="1" ht="15.5">
      <x:c r="A39" s="5">
        <x:f t="shared" si="0"/>
        <x:v>17</x:v>
      </x:c>
      <x:c r="B39" s="27"/>
      <x:c r="C39" s="27"/>
      <x:c r="D39" s="44" t="str">
        <x:f>'Appendix A'!C167</x:f>
        <x:v>Common Stock</x:v>
      </x:c>
      <x:c r="E39" s="46"/>
      <x:c r="F39" s="2"/>
      <x:c r="G39" s="46" t="str">
        <x:f>"(Line "&amp;A30&amp;")"</x:f>
        <x:v>(Line 10)</x:v>
      </x:c>
      <x:c r="I39" s="718">
        <x:f>I30</x:f>
        <x:v>5921838450</x:v>
      </x:c>
    </x:row>
    <x:row r="40" spans="1:9" s="19" customFormat="1" ht="15.5">
      <x:c r="A40" s="5">
        <x:f t="shared" si="0"/>
        <x:v>18</x:v>
      </x:c>
      <x:c r="B40" s="27"/>
      <x:c r="C40" s="27"/>
      <x:c r="D40" s="27" t="str">
        <x:f>'Appendix A'!C168</x:f>
        <x:v>Total  Capitalization</x:v>
      </x:c>
      <x:c r="F40" s="23"/>
      <x:c r="G40" s="4" t="str">
        <x:f>"(Sum Lines "&amp;A37&amp;" to "&amp;A39&amp;")"</x:f>
        <x:v>(Sum Lines 15 to 17)</x:v>
      </x:c>
      <x:c r="H40" s="21"/>
      <x:c r="I40" s="719">
        <x:f>I39+I38+I37</x:f>
        <x:v>10567005196</x:v>
      </x:c>
    </x:row>
    <x:row r="41" spans="1:9" s="19" customFormat="1" ht="15.5">
      <x:c r="A41" s="5"/>
      <x:c r="B41" s="27"/>
      <x:c r="C41" s="27"/>
      <x:c r="D41" s="27"/>
      <x:c r="F41" s="2"/>
      <x:c r="G41" s="27"/>
      <x:c r="H41" s="4"/>
      <x:c r="I41" s="14"/>
    </x:row>
    <x:row r="42" spans="1:9" s="19" customFormat="1" ht="15.5">
      <x:c r="A42" s="18">
        <x:f>A40+1</x:f>
        <x:v>19</x:v>
      </x:c>
      <x:c r="B42" s="27"/>
      <x:c r="C42" s="27"/>
      <x:c r="D42" s="27" t="str">
        <x:f>'Appendix A'!C170</x:f>
        <x:v>Debt %</x:v>
      </x:c>
      <x:c r="E42" s="2"/>
      <x:c r="F42" s="3" t="str">
        <x:f>'Appendix A'!D170</x:f>
        <x:v>Total Long Term Debt</x:v>
      </x:c>
      <x:c r="G42" s="4" t="str">
        <x:f>"(Line "&amp;A37&amp;" / Line "&amp;A40&amp;")"</x:f>
        <x:v>(Line 15 / Line 18)</x:v>
      </x:c>
      <x:c r="H42" s="4"/>
      <x:c r="I42" s="260">
        <x:f>IF(I40&gt;0,I37/I40,0)</x:f>
        <x:v>0.4395916023357655</x:v>
      </x:c>
    </x:row>
    <x:row r="43" spans="1:9" s="19" customFormat="1" ht="15.5">
      <x:c r="A43" s="5">
        <x:f>A42+1</x:f>
        <x:v>20</x:v>
      </x:c>
      <x:c r="B43" s="27"/>
      <x:c r="C43" s="27"/>
      <x:c r="D43" s="27" t="str">
        <x:f>'Appendix A'!C171</x:f>
        <x:v>Preferred %</x:v>
      </x:c>
      <x:c r="E43" s="2"/>
      <x:c r="F43" s="3" t="str">
        <x:f>'Appendix A'!D171</x:f>
        <x:v>Preferred Stock</x:v>
      </x:c>
      <x:c r="G43" s="4" t="str">
        <x:f>"(Line "&amp;A38&amp;" / Line "&amp;A40&amp;")"</x:f>
        <x:v>(Line 16 / Line 18)</x:v>
      </x:c>
      <x:c r="H43" s="4"/>
      <x:c r="I43" s="260">
        <x:f>IF(I40&gt;0,I38/I40,0)</x:f>
        <x:v>0</x:v>
      </x:c>
    </x:row>
    <x:row r="44" spans="1:9" s="19" customFormat="1" ht="15.5">
      <x:c r="A44" s="5">
        <x:f>A43+1</x:f>
        <x:v>21</x:v>
      </x:c>
      <x:c r="B44" s="27"/>
      <x:c r="C44" s="27"/>
      <x:c r="D44" s="27" t="str">
        <x:f>'Appendix A'!C172</x:f>
        <x:v>Common %</x:v>
      </x:c>
      <x:c r="E44" s="2"/>
      <x:c r="F44" s="3" t="str">
        <x:f>'Appendix A'!D172</x:f>
        <x:v>Common Stock</x:v>
      </x:c>
      <x:c r="G44" s="4" t="str">
        <x:f>"(Line "&amp;A39&amp;" / Line "&amp;A40&amp;")"</x:f>
        <x:v>(Line 17 / Line 18)</x:v>
      </x:c>
      <x:c r="H44" s="4"/>
      <x:c r="I44" s="260">
        <x:f>IF(I40&gt;0,I39/I40,0)</x:f>
        <x:v>0.56040839766423445</x:v>
      </x:c>
    </x:row>
    <x:row r="45" spans="1:9" s="19" customFormat="1" ht="15.5">
      <x:c r="A45" s="5"/>
      <x:c r="B45" s="27"/>
      <x:c r="C45" s="27"/>
      <x:c r="D45" s="27"/>
      <x:c r="F45" s="81"/>
      <x:c r="G45" s="4"/>
      <x:c r="H45" s="4"/>
      <x:c r="I45" s="14"/>
    </x:row>
    <x:row r="46" spans="1:9" s="19" customFormat="1" ht="15.5">
      <x:c r="A46" s="18">
        <x:f>A44+1</x:f>
        <x:v>22</x:v>
      </x:c>
      <x:c r="B46" s="27"/>
      <x:c r="C46" s="27"/>
      <x:c r="D46" s="27" t="str">
        <x:f>'Appendix A'!C174</x:f>
        <x:v>Debt Cost</x:v>
      </x:c>
      <x:c r="E46" s="2"/>
      <x:c r="F46" s="81" t="str">
        <x:f>'Appendix A'!D174</x:f>
        <x:v>Total Long Term Debt</x:v>
      </x:c>
      <x:c r="G46" s="4" t="str">
        <x:f>"(Line "&amp;A21&amp;" / Line "&amp;A37&amp;")"</x:f>
        <x:v>(Line 4 / Line 15)</x:v>
      </x:c>
      <x:c r="H46" s="4"/>
      <x:c r="I46" s="15">
        <x:f>IF(I37&gt;0,I21/I37,0)</x:f>
        <x:v>4.7397135353556157E-2</x:v>
      </x:c>
    </x:row>
    <x:row r="47" spans="1:9" s="19" customFormat="1" ht="15.5">
      <x:c r="A47" s="5">
        <x:f>A46+1</x:f>
        <x:v>23</x:v>
      </x:c>
      <x:c r="B47" s="27"/>
      <x:c r="C47" s="27"/>
      <x:c r="D47" s="27" t="str">
        <x:f>'Appendix A'!C175</x:f>
        <x:v>Preferred Cost</x:v>
      </x:c>
      <x:c r="E47" s="2"/>
      <x:c r="F47" s="81" t="str">
        <x:f>'Appendix A'!D175</x:f>
        <x:v>Preferred Stock</x:v>
      </x:c>
      <x:c r="G47" s="4" t="str">
        <x:f>"(Line "&amp;A23&amp;" / Line "&amp;A38&amp;")"</x:f>
        <x:v>(Line 5 / Line 16)</x:v>
      </x:c>
      <x:c r="H47" s="4"/>
      <x:c r="I47" s="15">
        <x:f>IF(I38&gt;0,I23/I38,0)</x:f>
        <x:v>0</x:v>
      </x:c>
    </x:row>
    <x:row r="48" spans="1:9" s="19" customFormat="1" ht="15.5">
      <x:c r="A48" s="5">
        <x:f>A47+1</x:f>
        <x:v>24</x:v>
      </x:c>
      <x:c r="B48" s="27"/>
      <x:c r="C48" s="27"/>
      <x:c r="D48" s="27" t="str">
        <x:f>'Appendix A'!C176</x:f>
        <x:v>Common Cost</x:v>
      </x:c>
      <x:c r="E48" s="304"/>
      <x:c r="F48" s="81" t="str">
        <x:f>'Appendix A'!D176</x:f>
        <x:v>Common Stock</x:v>
      </x:c>
      <x:c r="G48" s="4" t="s">
        <x:v>420</x:v>
      </x:c>
      <x:c r="H48" s="4"/>
      <x:c r="I48" s="339">
        <x:f>+'Appendix A'!H176+I11</x:f>
        <x:v>0.11499999999999999</x:v>
      </x:c>
    </x:row>
    <x:row r="49" spans="1:9" s="19" customFormat="1" ht="15.5">
      <x:c r="A49" s="5"/>
      <x:c r="B49" s="27"/>
      <x:c r="C49" s="27"/>
      <x:c r="D49" s="27"/>
      <x:c r="F49" s="81"/>
      <x:c r="G49" s="4"/>
      <x:c r="H49" s="4"/>
    </x:row>
    <x:row r="50" spans="1:9" s="19" customFormat="1" ht="15.5">
      <x:c r="A50" s="18">
        <x:f>A48+1</x:f>
        <x:v>25</x:v>
      </x:c>
      <x:c r="B50" s="27"/>
      <x:c r="C50" s="27"/>
      <x:c r="D50" s="27" t="str">
        <x:f>'Appendix A'!C178</x:f>
        <x:v>Weighted Cost of Debt</x:v>
      </x:c>
      <x:c r="E50" s="2"/>
      <x:c r="F50" s="3" t="str">
        <x:f>'Appendix A'!D178</x:f>
        <x:v>Total Long Term Debt (WCLTD)</x:v>
      </x:c>
      <x:c r="G50" s="4" t="str">
        <x:f>"(Line "&amp;A42&amp;" * Line "&amp;A46&amp;")"</x:f>
        <x:v>(Line 19 * Line 22)</x:v>
      </x:c>
      <x:c r="H50" s="17"/>
      <x:c r="I50" s="15">
        <x:f>I46*I42</x:f>
        <x:v>2.0835382676194909E-2</x:v>
      </x:c>
    </x:row>
    <x:row r="51" spans="1:9" s="19" customFormat="1" ht="15.5">
      <x:c r="A51" s="5">
        <x:f>A50+1</x:f>
        <x:v>26</x:v>
      </x:c>
      <x:c r="B51" s="27"/>
      <x:c r="C51" s="27"/>
      <x:c r="D51" s="27" t="str">
        <x:f>'Appendix A'!C179</x:f>
        <x:v>Weighted Cost of Preferred</x:v>
      </x:c>
      <x:c r="E51" s="2"/>
      <x:c r="F51" s="3" t="str">
        <x:f>'Appendix A'!D179</x:f>
        <x:v>Preferred Stock</x:v>
      </x:c>
      <x:c r="G51" s="4" t="str">
        <x:f>"(Line "&amp;A43&amp;" * Line "&amp;A47&amp;")"</x:f>
        <x:v>(Line 20 * Line 23)</x:v>
      </x:c>
      <x:c r="H51" s="28"/>
      <x:c r="I51" s="15">
        <x:f>I47*I43</x:f>
        <x:v>0</x:v>
      </x:c>
    </x:row>
    <x:row r="52" spans="1:9" s="19" customFormat="1" ht="15.5">
      <x:c r="A52" s="5">
        <x:f>A51+1</x:f>
        <x:v>27</x:v>
      </x:c>
      <x:c r="B52" s="27"/>
      <x:c r="C52" s="27"/>
      <x:c r="D52" s="44" t="str">
        <x:f>'Appendix A'!C180</x:f>
        <x:v>Weighted Cost of Common</x:v>
      </x:c>
      <x:c r="E52" s="80"/>
      <x:c r="F52" s="84" t="str">
        <x:f>'Appendix A'!D180</x:f>
        <x:v>Common Stock</x:v>
      </x:c>
      <x:c r="G52" s="51" t="str">
        <x:f>"(Line "&amp;A44&amp;" * Line "&amp;A48&amp;")"</x:f>
        <x:v>(Line 21 * Line 24)</x:v>
      </x:c>
      <x:c r="H52" s="52"/>
      <x:c r="I52" s="85">
        <x:f>I48*I44</x:f>
        <x:v>6.444696573138696E-2</x:v>
      </x:c>
    </x:row>
    <x:row r="53" spans="1:9" s="19" customFormat="1" ht="15.5">
      <x:c r="A53" s="5">
        <x:f>A52+1</x:f>
        <x:v>28</x:v>
      </x:c>
      <x:c r="B53" s="27"/>
      <x:c r="C53" s="48" t="str">
        <x:f>'Appendix A'!B181</x:f>
        <x:v>Rate of Return on Rate Base ( ROR )</x:v>
      </x:c>
      <x:c r="D53" s="27"/>
      <x:c r="E53" s="1"/>
      <x:c r="F53" s="1"/>
      <x:c r="G53" s="4" t="str">
        <x:f>"(Sum Lines "&amp;A50&amp;" to "&amp;A52&amp;")"</x:f>
        <x:v>(Sum Lines 25 to 27)</x:v>
      </x:c>
      <x:c r="H53" s="39"/>
      <x:c r="I53" s="37">
        <x:f>SUM(I50:I52)</x:f>
        <x:v>8.5282348407581865E-2</x:v>
      </x:c>
    </x:row>
    <x:row r="54" spans="1:9" s="19" customFormat="1" ht="15.5">
      <x:c r="A54" s="7"/>
      <x:c r="B54" s="27"/>
      <x:c r="C54" s="27"/>
      <x:c r="D54" s="27"/>
      <x:c r="E54" s="1"/>
      <x:c r="F54" s="1"/>
      <x:c r="G54" s="8"/>
      <x:c r="H54" s="39"/>
      <x:c r="I54" s="37"/>
    </x:row>
    <x:row r="55" spans="1:9" s="19" customFormat="1" ht="16" thickBot="1">
      <x:c r="A55" s="18">
        <x:f>A53+1</x:f>
        <x:v>29</x:v>
      </x:c>
      <x:c r="B55" s="27"/>
      <x:c r="C55" s="24" t="str">
        <x:f>'Appendix A'!B183</x:f>
        <x:v>Investment Return = Rate Base * Rate of Return</x:v>
      </x:c>
      <x:c r="D55" s="24"/>
      <x:c r="E55" s="24"/>
      <x:c r="F55" s="50"/>
      <x:c r="G55" s="25" t="str">
        <x:f>"(Line "&amp;A16&amp;" * Line "&amp;A53&amp;")"</x:f>
        <x:v>(Line 1 * Line 28)</x:v>
      </x:c>
      <x:c r="H55" s="54"/>
      <x:c r="I55" s="25">
        <x:f>+I53*I16</x:f>
        <x:v>560551184.0546782</x:v>
      </x:c>
    </x:row>
    <x:row r="56" spans="1:9" s="19" customFormat="1" ht="16" thickTop="1">
      <x:c r="A56" s="5"/>
      <x:c r="B56" s="5"/>
      <x:c r="C56" s="18"/>
      <x:c r="D56" s="2"/>
      <x:c r="F56" s="18"/>
      <x:c r="G56" s="4"/>
      <x:c r="H56" s="4"/>
      <x:c r="I56" s="15"/>
    </x:row>
    <x:row r="57" spans="1:9" s="19" customFormat="1" ht="15.5">
      <x:c r="A57" s="59" t="s">
        <x:v>139</x:v>
      </x:c>
      <x:c r="B57" s="59"/>
      <x:c r="C57" s="60"/>
      <x:c r="D57" s="61"/>
      <x:c r="E57" s="56"/>
      <x:c r="F57" s="88"/>
      <x:c r="G57" s="56"/>
      <x:c r="H57" s="56"/>
      <x:c r="I57" s="62"/>
    </x:row>
    <x:row r="58" spans="1:9" s="19" customFormat="1" ht="15.5">
      <x:c r="A58" s="27"/>
      <x:c r="B58" s="27"/>
      <x:c r="C58" s="18"/>
      <x:c r="D58" s="1"/>
      <x:c r="F58" s="14"/>
      <x:c r="I58" s="22"/>
    </x:row>
    <x:row r="59" spans="1:9" s="19" customFormat="1" ht="15.5">
      <x:c r="A59" s="18" t="s">
        <x:v>301</x:v>
      </x:c>
      <x:c r="B59" s="18"/>
      <x:c r="C59" s="65" t="s">
        <x:v>368</x:v>
      </x:c>
      <x:c r="F59" s="14"/>
      <x:c r="G59" s="4"/>
      <x:c r="H59" s="11"/>
    </x:row>
    <x:row r="60" spans="1:9" s="19" customFormat="1" ht="15.5">
      <x:c r="A60" s="18">
        <x:f>+A55+1</x:f>
        <x:v>30</x:v>
      </x:c>
      <x:c r="B60" s="18"/>
      <x:c r="C60" s="18"/>
      <x:c r="D60" s="19" t="s">
        <x:v>366</x:v>
      </x:c>
      <x:c r="F60" s="18"/>
      <x:c r="G60" s="209"/>
      <x:c r="H60" s="20"/>
      <x:c r="I60" s="144">
        <x:f>+'Appendix A'!H188</x:f>
        <x:v>0.21</x:v>
      </x:c>
    </x:row>
    <x:row r="61" spans="1:9" s="19" customFormat="1" ht="15.5">
      <x:c r="A61" s="5">
        <x:f>+A60+1</x:f>
        <x:v>31</x:v>
      </x:c>
      <x:c r="B61" s="18"/>
      <x:c r="C61" s="18"/>
      <x:c r="D61" s="20" t="s">
        <x:v>365</x:v>
      </x:c>
      <x:c r="E61" s="16"/>
      <x:c r="F61" s="18"/>
      <x:c r="G61" s="209"/>
      <x:c r="H61" s="20"/>
      <x:c r="I61" s="144">
        <x:f>+'Appendix A'!H189</x:f>
        <x:v>7.9899999999999999E-2</x:v>
      </x:c>
    </x:row>
    <x:row r="62" spans="1:9" s="19" customFormat="1" ht="15.5">
      <x:c r="A62" s="5">
        <x:f>+A61+1</x:f>
        <x:v>32</x:v>
      </x:c>
      <x:c r="B62" s="18"/>
      <x:c r="C62" s="18"/>
      <x:c r="D62" s="20" t="s">
        <x:v>53</x:v>
      </x:c>
      <x:c r="E62" s="20"/>
      <x:c r="F62" s="18"/>
      <x:c r="G62" s="4" t="str">
        <x:f>+'Appendix A'!F190</x:f>
        <x:v>Per State Tax Code</x:v>
      </x:c>
      <x:c r="H62" s="20"/>
      <x:c r="I62" s="144">
        <x:f>+'Appendix A'!H190</x:f>
        <x:v>0</x:v>
      </x:c>
    </x:row>
    <x:row r="63" spans="1:9" s="19" customFormat="1" ht="15.5">
      <x:c r="A63" s="5">
        <x:f>+A62+1</x:f>
        <x:v>33</x:v>
      </x:c>
      <x:c r="B63" s="18"/>
      <x:c r="C63" s="18"/>
      <x:c r="D63" s="20" t="s">
        <x:v>421</x:v>
      </x:c>
      <x:c r="E63" s="552" t="s">
        <x:v>432</x:v>
      </x:c>
      <x:c r="G63" s="2"/>
      <x:c r="H63" s="20"/>
      <x:c r="I63" s="144">
        <x:f>+'Appendix A'!H191</x:f>
        <x:v>0.27312099999999995</x:v>
      </x:c>
    </x:row>
    <x:row r="64" spans="1:9" s="19" customFormat="1" ht="15.5">
      <x:c r="A64" s="5">
        <x:f>A63+1</x:f>
        <x:v>34</x:v>
      </x:c>
      <x:c r="B64" s="18"/>
      <x:c r="C64" s="18"/>
      <x:c r="D64" s="2" t="s">
        <x:v>529</x:v>
      </x:c>
      <x:c r="E64"/>
      <x:c r="F64"/>
      <x:c r="G64"/>
      <x:c r="H64"/>
      <x:c r="I64" s="313">
        <x:f>I63/(1-I63)</x:f>
        <x:v>0.37574479383776382</x:v>
      </x:c>
    </x:row>
    <x:row r="65" spans="1:9" s="19" customFormat="1" ht="15.5">
      <x:c r="A65" s="5">
        <x:f>A64+1</x:f>
        <x:v>35</x:v>
      </x:c>
      <x:c r="B65" s="18"/>
      <x:c r="C65" s="18"/>
      <x:c r="D65" s="2" t="s">
        <x:v>528</x:v>
      </x:c>
      <x:c r="E65" s="16"/>
      <x:c r="F65" s="18"/>
      <x:c r="H65" s="20"/>
      <x:c r="I65" s="313">
        <x:f>1/(1-I63)</x:f>
        <x:v>1.3757447938377638</x:v>
      </x:c>
    </x:row>
    <x:row r="66" spans="1:9" s="19" customFormat="1" ht="15.5">
      <x:c r="A66" s="18"/>
      <x:c r="B66" s="18"/>
      <x:c r="C66" s="18"/>
      <x:c r="F66" s="9"/>
      <x:c r="G66" s="10"/>
      <x:c r="H66" s="11"/>
      <x:c r="I66" s="12"/>
    </x:row>
    <x:row r="67" spans="1:9" s="19" customFormat="1" ht="15.5">
      <x:c r="A67" s="18"/>
      <x:c r="B67" s="18"/>
      <x:c r="C67" s="65" t="s">
        <x:v>338</x:v>
      </x:c>
      <x:c r="D67" s="2"/>
      <x:c r="F67" s="14"/>
      <x:c r="G67" s="4"/>
      <x:c r="H67" s="11"/>
      <x:c r="I67" s="115"/>
    </x:row>
    <x:row r="68" spans="1:9" s="19" customFormat="1" ht="15.5">
      <x:c r="A68" s="18">
        <x:f>+A65+1</x:f>
        <x:v>36</x:v>
      </x:c>
      <x:c r="B68" s="18"/>
      <x:c r="C68" s="18"/>
      <x:c r="D68" s="80" t="s">
        <x:v>393</x:v>
      </x:c>
      <x:c r="E68" s="46"/>
      <x:c r="F68" s="301"/>
      <x:c r="G68" s="51" t="str">
        <x:f>+'Appendix A'!F195</x:f>
        <x:v>Attachment 5</x:v>
      </x:c>
      <x:c r="H68" s="437"/>
      <x:c r="I68" s="438">
        <x:f>+'Appendix A'!H195</x:f>
        <x:v>-16987</x:v>
      </x:c>
    </x:row>
    <x:row r="69" spans="1:9" s="19" customFormat="1" ht="15.5" hidden="1">
      <x:c r="A69" s="18"/>
      <x:c r="B69" s="18"/>
      <x:c r="C69" s="18"/>
      <x:c r="D69" s="2"/>
      <x:c r="F69" s="5"/>
      <x:c r="G69" s="4"/>
      <x:c r="H69" s="11"/>
      <x:c r="I69" s="253"/>
    </x:row>
    <x:row r="70" spans="1:9" s="19" customFormat="1" ht="15.5" hidden="1">
      <x:c r="A70" s="18"/>
      <x:c r="B70" s="18"/>
      <x:c r="C70" s="18"/>
      <x:c r="D70" s="43"/>
      <x:c r="E70" s="44"/>
      <x:c r="F70" s="83"/>
      <x:c r="G70" s="51"/>
      <x:c r="H70" s="30"/>
      <x:c r="I70" s="31"/>
    </x:row>
    <x:row r="71" spans="1:9" s="19" customFormat="1" ht="15.5">
      <x:c r="A71" s="5">
        <x:f>+A68+1</x:f>
        <x:v>37</x:v>
      </x:c>
      <x:c r="B71" s="18"/>
      <x:c r="C71" s="18"/>
      <x:c r="D71" s="48" t="s">
        <x:v>87</x:v>
      </x:c>
      <x:c r="G71" s="40" t="str">
        <x:f>"(Line "&amp;A68&amp;" * (1 / (1 - Line "&amp;A63&amp;")"</x:f>
        <x:v>(Line 36 * (1 / (1 - Line 33)</x:v>
      </x:c>
      <x:c r="H71" s="38"/>
      <x:c r="I71" s="791">
        <x:f>I68*(1/(1-I63))</x:f>
        <x:v>-23369.776812922093</x:v>
      </x:c>
    </x:row>
    <x:row r="72" spans="1:9" s="19" customFormat="1" ht="15.5">
      <x:c r="A72" s="5"/>
      <x:c r="B72" s="5"/>
      <x:c r="C72" s="18"/>
      <x:c r="D72" s="48"/>
      <x:c r="F72" s="86"/>
      <x:c r="G72" s="117"/>
      <x:c r="H72" s="30"/>
      <x:c r="I72" s="118"/>
    </x:row>
    <x:row r="73" spans="1:9" s="19" customFormat="1" ht="15.5">
      <x:c r="A73" s="5"/>
      <x:c r="B73" s="5"/>
      <x:c r="C73" s="65" t="s">
        <x:v>648</x:v>
      </x:c>
      <x:c r="D73" s="48"/>
      <x:c r="F73" s="86"/>
      <x:c r="G73" s="117"/>
      <x:c r="H73" s="30"/>
      <x:c r="I73" s="118"/>
    </x:row>
    <x:row r="74" spans="1:9" s="19" customFormat="1" ht="15.5">
      <x:c r="A74" s="18" t="s">
        <x:v>661</x:v>
      </x:c>
      <x:c r="B74" s="5"/>
      <x:c r="C74" s="18"/>
      <x:c r="D74" s="27" t="s">
        <x:v>651</x:v>
      </x:c>
      <x:c r="F74" s="86"/>
      <x:c r="G74" s="40" t="s">
        <x:v>212</x:v>
      </x:c>
      <x:c r="H74" s="30"/>
      <x:c r="I74" s="792">
        <x:f>'Appendix A'!H199</x:f>
        <x:v>-24973</x:v>
      </x:c>
    </x:row>
    <x:row r="75" spans="1:9" s="19" customFormat="1" ht="15.5">
      <x:c r="A75" s="18" t="s">
        <x:v>662</x:v>
      </x:c>
      <x:c r="B75" s="5"/>
      <x:c r="C75" s="18"/>
      <x:c r="D75" s="27" t="s">
        <x:v>663</x:v>
      </x:c>
      <x:c r="E75" s="27" t="s">
        <x:v>664</x:v>
      </x:c>
      <x:c r="G75" s="40" t="s">
        <x:v>665</x:v>
      </x:c>
      <x:c r="H75" s="30"/>
      <x:c r="I75" s="793">
        <x:f>I74*(1/(1-I63))</x:f>
        <x:v>-34356.474736510478</x:v>
      </x:c>
    </x:row>
    <x:row r="76" spans="1:9" s="19" customFormat="1" ht="15.5">
      <x:c r="A76" s="18"/>
      <x:c r="B76" s="18"/>
      <x:c r="C76" s="18"/>
      <x:c r="F76" s="9"/>
      <x:c r="G76" s="10"/>
      <x:c r="H76" s="11"/>
      <x:c r="I76" s="116"/>
    </x:row>
    <x:row r="77" spans="1:9" s="19" customFormat="1" ht="15.5">
      <x:c r="A77" s="18">
        <x:f>+A71+1</x:f>
        <x:v>38</x:v>
      </x:c>
      <x:c r="B77" s="18"/>
      <x:c r="C77" s="1" t="s">
        <x:v>385</x:v>
      </x:c>
      <x:c r="E77" s="19" t="s">
        <x:v>724</x:v>
      </x:c>
      <x:c r="G77" s="4"/>
      <x:c r="I77" s="580">
        <x:f>+I64*(1-I50/I53)*I55+I75</x:f>
        <x:v>159132108.21372548</x:v>
      </x:c>
    </x:row>
    <x:row r="78" spans="1:9" s="19" customFormat="1" ht="15.5">
      <x:c r="A78" s="18"/>
      <x:c r="B78" s="18"/>
      <x:c r="C78" s="18"/>
      <x:c r="D78" s="27"/>
      <x:c r="F78" s="18"/>
      <x:c r="G78" s="4"/>
      <x:c r="H78" s="30"/>
      <x:c r="I78" s="579"/>
    </x:row>
    <x:row r="79" spans="1:9" s="19" customFormat="1" ht="16" thickBot="1">
      <x:c r="A79" s="18">
        <x:f>+A77+1</x:f>
        <x:v>39</x:v>
      </x:c>
      <x:c r="B79" s="18"/>
      <x:c r="C79" s="53" t="s">
        <x:v>280</x:v>
      </x:c>
      <x:c r="D79" s="53"/>
      <x:c r="E79" s="24"/>
      <x:c r="F79" s="95"/>
      <x:c r="G79" s="25"/>
      <x:c r="H79" s="64"/>
      <x:c r="I79" s="82">
        <x:f>+I77+I71</x:f>
        <x:v>159108738.43691257</x:v>
      </x:c>
    </x:row>
    <x:row r="80" spans="1:9" s="19" customFormat="1" ht="16" thickTop="1">
      <x:c r="A80" s="18"/>
      <x:c r="B80" s="18"/>
      <x:c r="C80" s="18"/>
      <x:c r="D80" s="10"/>
      <x:c r="F80" s="18"/>
      <x:c r="G80" s="13"/>
      <x:c r="H80" s="6"/>
      <x:c r="I80" s="66"/>
    </x:row>
    <x:row r="81" s="19" customFormat="1" ht="15.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view="pageBreakPreview" zoomScale="50" zoomScaleNormal="65" zoomScaleSheetLayoutView="50" workbookViewId="0">
      <x:selection activeCell="AP23" sqref="AP23"/>
    </x:sheetView>
  </x:sheetViews>
  <x:sheetFormatPr defaultColWidth="9.1796875" defaultRowHeight="15.5"/>
  <x:cols>
    <x:col min="1" max="1" width="6.453125" style="19" customWidth="1"/>
    <x:col min="2" max="2" width="4.453125" style="19" customWidth="1"/>
    <x:col min="3" max="3" width="58" style="19" customWidth="1"/>
    <x:col min="4" max="4" width="22.54296875" style="19" customWidth="1"/>
    <x:col min="5" max="5" width="19.1796875" style="19" customWidth="1"/>
    <x:col min="6" max="6" width="30.54296875" style="19" customWidth="1"/>
    <x:col min="7" max="7" width="17.81640625" style="19" customWidth="1"/>
    <x:col min="8" max="8" width="18.1796875" style="19" customWidth="1"/>
    <x:col min="9" max="9" width="18.54296875" style="19" customWidth="1"/>
    <x:col min="10" max="10" width="23.453125" style="19" customWidth="1"/>
    <x:col min="11" max="14" width="17.81640625" style="19" customWidth="1"/>
    <x:col min="15" max="16" width="9.54296875" style="19" customWidth="1"/>
    <x:col min="17" max="17" width="8.81640625" style="19" customWidth="1"/>
    <x:col min="18" max="18" width="1.81640625" style="19" customWidth="1"/>
    <x:col min="19" max="19" width="19.1796875" style="19" customWidth="1"/>
    <x:col min="20" max="16384" width="9.1796875" style="19"/>
  </x:cols>
  <x:sheetData>
    <x:row r="1" spans="1:23" ht="21" customHeight="1">
      <x:c r="A1" s="7"/>
      <x:c r="B1" s="18"/>
      <x:c r="E1" s="354"/>
      <x:c r="F1" s="355"/>
      <x:c r="G1" s="98" t="str">
        <x:f>+'Appendix A'!A3</x:f>
        <x:v>PPL Electric Utilities Corporation</x:v>
      </x:c>
    </x:row>
    <x:row r="2" spans="1:23" ht="21" customHeight="1">
      <x:c r="A2" s="153"/>
      <x:c r="B2" s="18"/>
      <x:c r="C2" s="153"/>
      <x:c r="E2" s="354"/>
      <x:c r="F2" s="355"/>
      <x:c r="Q2" s="28"/>
    </x:row>
    <x:row r="3" spans="1:23" ht="21" customHeight="1">
      <x:c r="A3" s="153"/>
      <x:c r="B3" s="18"/>
      <x:c r="E3" s="354"/>
      <x:c r="F3" s="355"/>
      <x:c r="G3" s="7" t="s">
        <x:v>400</x:v>
      </x:c>
      <x:c r="Q3" s="28"/>
    </x:row>
    <x:row r="4" spans="1:23">
      <x:c r="A4" s="18"/>
      <x:c r="B4" s="28"/>
      <x:c r="C4" s="27"/>
      <x:c r="E4" s="91"/>
      <x:c r="G4" s="184"/>
      <x:c r="H4" s="184"/>
      <x:c r="I4" s="184"/>
      <x:c r="J4" s="381"/>
      <x:c r="K4" s="381"/>
      <x:c r="L4" s="381"/>
      <x:c r="M4" s="381"/>
      <x:c r="N4" s="381"/>
      <x:c r="O4" s="381"/>
      <x:c r="P4" s="381"/>
      <x:c r="Q4" s="381"/>
    </x:row>
    <x:row r="5" spans="1:23" ht="16" thickBot="1">
      <x:c r="A5" s="384" t="s">
        <x:v>338</x:v>
      </x:c>
    </x:row>
    <x:row r="6" spans="1:23" ht="46.5">
      <x:c r="A6" s="978" t="s">
        <x:v>262</x:v>
      </x:c>
      <x:c r="B6" s="979"/>
      <x:c r="C6" s="979"/>
      <x:c r="D6" s="979"/>
      <x:c r="E6" s="979"/>
      <x:c r="F6" s="980"/>
      <x:c r="G6" s="383" t="s">
        <x:v>263</x:v>
      </x:c>
      <x:c r="H6" s="383" t="s">
        <x:v>64</x:v>
      </x:c>
      <x:c r="I6" s="383" t="s">
        <x:v>176</x:v>
      </x:c>
      <x:c r="J6" s="975" t="s">
        <x:v>21</x:v>
      </x:c>
      <x:c r="K6" s="981"/>
      <x:c r="L6" s="981"/>
      <x:c r="M6" s="981"/>
      <x:c r="N6" s="981"/>
      <x:c r="O6" s="981"/>
      <x:c r="P6" s="981"/>
      <x:c r="Q6" s="982"/>
    </x:row>
    <x:row r="7" spans="1:23">
      <x:c r="A7" s="358"/>
      <x:c r="B7" s="28"/>
      <x:c r="C7" s="27"/>
      <x:c r="E7" s="91"/>
      <x:c r="F7" s="357"/>
      <x:c r="G7" s="388"/>
      <x:c r="H7" s="184"/>
      <x:c r="I7" s="184"/>
      <x:c r="J7" s="381"/>
      <x:c r="K7" s="381"/>
      <x:c r="L7" s="381"/>
      <x:c r="M7" s="381"/>
      <x:c r="N7" s="381"/>
      <x:c r="O7" s="381"/>
      <x:c r="P7" s="381"/>
      <x:c r="Q7" s="382"/>
    </x:row>
    <x:row r="8" spans="1:23">
      <x:c r="A8" s="358">
        <x:f>+'Appendix A'!A195</x:f>
        <x:v>113</x:v>
      </x:c>
      <x:c r="B8" s="48" t="s">
        <x:v>393</x:v>
      </x:c>
      <x:c r="C8" s="27"/>
      <x:c r="E8" s="91"/>
      <x:c r="F8" s="371" t="s">
        <x:v>364</x:v>
      </x:c>
      <x:c r="G8" s="726">
        <x:v>-25006</x:v>
      </x:c>
      <x:c r="H8" s="727">
        <x:v>-16987</x:v>
      </x:c>
      <x:c r="I8" s="728">
        <x:f>G8-H8</x:f>
        <x:v>-8019</x:v>
      </x:c>
      <x:c r="J8" s="996" t="s">
        <x:v>361</x:v>
      </x:c>
      <x:c r="K8" s="996"/>
      <x:c r="L8" s="996"/>
      <x:c r="M8" s="996"/>
      <x:c r="N8" s="996"/>
      <x:c r="O8" s="996"/>
      <x:c r="P8" s="996"/>
      <x:c r="Q8" s="997"/>
    </x:row>
    <x:row r="9" spans="1:23" ht="16" thickBot="1">
      <x:c r="A9" s="360"/>
      <x:c r="B9" s="361"/>
      <x:c r="C9" s="362"/>
      <x:c r="D9" s="363"/>
      <x:c r="E9" s="364"/>
      <x:c r="F9" s="365"/>
      <x:c r="G9" s="389"/>
      <x:c r="H9" s="390"/>
      <x:c r="I9" s="390"/>
      <x:c r="J9" s="998"/>
      <x:c r="K9" s="998"/>
      <x:c r="L9" s="998"/>
      <x:c r="M9" s="998"/>
      <x:c r="N9" s="998"/>
      <x:c r="O9" s="998"/>
      <x:c r="P9" s="998"/>
      <x:c r="Q9" s="999"/>
    </x:row>
    <x:row r="12" spans="1:23" ht="16" thickBot="1">
      <x:c r="A12" s="384" t="s">
        <x:v>193</x:v>
      </x:c>
    </x:row>
    <x:row r="13" spans="1:23" ht="50.25" customHeight="1">
      <x:c r="A13" s="978" t="s">
        <x:v>262</x:v>
      </x:c>
      <x:c r="B13" s="979"/>
      <x:c r="C13" s="979"/>
      <x:c r="D13" s="979"/>
      <x:c r="E13" s="979"/>
      <x:c r="F13" s="980"/>
      <x:c r="G13" s="383" t="s">
        <x:v>263</x:v>
      </x:c>
      <x:c r="H13" s="383" t="s">
        <x:v>151</x:v>
      </x:c>
      <x:c r="I13" s="383" t="s">
        <x:v>152</x:v>
      </x:c>
      <x:c r="J13" s="383" t="s">
        <x:v>176</x:v>
      </x:c>
      <x:c r="K13" s="975" t="s">
        <x:v>21</x:v>
      </x:c>
      <x:c r="L13" s="975"/>
      <x:c r="M13" s="975"/>
      <x:c r="N13" s="975"/>
      <x:c r="O13" s="975"/>
      <x:c r="P13" s="975"/>
      <x:c r="Q13" s="990"/>
      <x:c r="S13" s="455"/>
      <x:c r="T13" s="446"/>
      <x:c r="U13" s="446"/>
      <x:c r="V13" s="446"/>
      <x:c r="W13" s="446"/>
    </x:row>
    <x:row r="14" spans="1:23" ht="33.75" customHeight="1">
      <x:c r="A14" s="358">
        <x:f>+'Appendix A'!A46</x:f>
        <x:v>24</x:v>
      </x:c>
      <x:c r="B14" s="140" t="str">
        <x:f>+'Appendix A'!C46</x:f>
        <x:v>Land Held for Future Use</x:v>
      </x:c>
      <x:c r="D14" s="304"/>
      <x:c r="E14" s="91" t="str">
        <x:f>"(Note "&amp;'Appendix A'!B264&amp;")"</x:f>
        <x:v>(Note C)</x:v>
      </x:c>
      <x:c r="F14" s="439" t="s">
        <x:v>150</x:v>
      </x:c>
      <x:c r="G14" s="726">
        <x:v>24473263</x:v>
      </x:c>
      <x:c r="H14" s="727">
        <x:f>G14-I14-J14</x:f>
        <x:v>18707275</x:v>
      </x:c>
      <x:c r="I14" s="727">
        <x:v>3175093</x:v>
      </x:c>
      <x:c r="J14" s="727">
        <x:v>2590895</x:v>
      </x:c>
      <x:c r="L14" s="440"/>
      <x:c r="M14" s="440"/>
      <x:c r="N14" s="440"/>
      <x:c r="O14" s="440"/>
      <x:c r="P14" s="440"/>
      <x:c r="Q14" s="441"/>
    </x:row>
    <x:row r="15" spans="1:23">
      <x:c r="A15" s="358"/>
      <x:c r="B15" s="28"/>
      <x:c r="C15" s="27"/>
      <x:c r="E15" s="91"/>
      <x:c r="F15" s="439" t="s">
        <x:v>364</x:v>
      </x:c>
      <x:c r="G15" s="475"/>
      <x:c r="H15" s="727">
        <x:v>0</x:v>
      </x:c>
      <x:c r="I15" s="727">
        <x:v>0</x:v>
      </x:c>
      <x:c r="J15" s="475"/>
      <x:c r="K15" s="19" t="s">
        <x:v>89</x:v>
      </x:c>
      <x:c r="Q15" s="357"/>
    </x:row>
    <x:row r="16" spans="1:23">
      <x:c r="A16" s="358"/>
      <x:c r="B16" s="28"/>
      <x:c r="C16" s="27"/>
      <x:c r="E16" s="91" t="str">
        <x:f>"(Note "&amp;'Appendix A'!B295&amp;")"</x:f>
        <x:v>(Note P)</x:v>
      </x:c>
      <x:c r="F16" s="439" t="s">
        <x:v>364</x:v>
      </x:c>
      <x:c r="H16" s="727">
        <x:v>0</x:v>
      </x:c>
      <x:c r="I16" s="727">
        <x:v>0</x:v>
      </x:c>
      <x:c r="J16" s="489"/>
      <x:c r="K16" s="19" t="s">
        <x:v>227</x:v>
      </x:c>
      <x:c r="L16" s="136"/>
      <x:c r="M16" s="136"/>
      <x:c r="N16" s="136"/>
      <x:c r="O16" s="136"/>
      <x:c r="P16" s="136"/>
      <x:c r="Q16" s="353"/>
    </x:row>
    <x:row r="17" spans="1:27" hidden="1">
      <x:c r="A17" s="358"/>
      <x:c r="B17" s="28"/>
      <x:c r="C17" s="27"/>
      <x:c r="E17" s="91"/>
      <x:c r="F17" s="366"/>
      <x:c r="H17" s="391"/>
      <x:c r="J17" s="352"/>
      <x:c r="K17" s="136"/>
      <x:c r="L17" s="136"/>
      <x:c r="M17" s="136"/>
      <x:c r="N17" s="136"/>
      <x:c r="O17" s="136"/>
      <x:c r="P17" s="136"/>
      <x:c r="Q17" s="353"/>
    </x:row>
    <x:row r="18" spans="1:27" ht="38.25" hidden="1" customHeight="1">
      <x:c r="A18" s="358"/>
      <x:c r="B18" s="28"/>
      <x:c r="C18" s="27"/>
      <x:c r="E18" s="91"/>
      <x:c r="F18" s="366"/>
      <x:c r="H18" s="391"/>
      <x:c r="Q18" s="357"/>
    </x:row>
    <x:row r="19" spans="1:27">
      <x:c r="A19" s="358"/>
      <x:c r="B19" s="28"/>
      <x:c r="C19" s="27"/>
      <x:c r="E19" s="91"/>
      <x:c r="F19" s="366"/>
      <x:c r="H19" s="728">
        <x:f>H14-H15-H16</x:f>
        <x:v>18707275</x:v>
      </x:c>
      <x:c r="I19" s="728">
        <x:f>I14-I15-I16</x:f>
        <x:v>3175093</x:v>
      </x:c>
      <x:c r="K19" s="19" t="s">
        <x:v>90</x:v>
      </x:c>
      <x:c r="L19" s="136"/>
      <x:c r="M19" s="136"/>
      <x:c r="N19" s="136"/>
      <x:c r="O19" s="136"/>
      <x:c r="P19" s="136"/>
      <x:c r="Q19" s="353"/>
    </x:row>
    <x:row r="20" spans="1:27" hidden="1">
      <x:c r="A20" s="358"/>
      <x:c r="B20" s="28"/>
      <x:c r="C20" s="27"/>
      <x:c r="E20" s="91"/>
      <x:c r="F20" s="366"/>
      <x:c r="H20" s="391"/>
      <x:c r="J20" s="352"/>
      <x:c r="K20" s="136"/>
      <x:c r="L20" s="136"/>
      <x:c r="M20" s="136"/>
      <x:c r="N20" s="136"/>
      <x:c r="O20" s="136"/>
      <x:c r="P20" s="136"/>
      <x:c r="Q20" s="353"/>
    </x:row>
    <x:row r="21" spans="1:27" hidden="1">
      <x:c r="A21" s="358"/>
      <x:c r="B21" s="28"/>
      <x:c r="C21" s="27"/>
      <x:c r="E21" s="91"/>
      <x:c r="F21" s="366"/>
      <x:c r="H21" s="391"/>
      <x:c r="J21" s="352"/>
      <x:c r="K21" s="136"/>
      <x:c r="L21" s="136"/>
      <x:c r="M21" s="136"/>
      <x:c r="N21" s="136"/>
      <x:c r="O21" s="136"/>
      <x:c r="P21" s="136"/>
      <x:c r="Q21" s="353"/>
    </x:row>
    <x:row r="22" spans="1:27" ht="16" thickBot="1">
      <x:c r="A22" s="392"/>
      <x:c r="B22" s="363"/>
      <x:c r="C22" s="363"/>
      <x:c r="D22" s="363"/>
      <x:c r="E22" s="363"/>
      <x:c r="F22" s="365"/>
      <x:c r="G22" s="363"/>
      <x:c r="H22" s="363"/>
      <x:c r="I22" s="363"/>
      <x:c r="J22" s="363"/>
      <x:c r="K22" s="363"/>
      <x:c r="L22" s="363"/>
      <x:c r="M22" s="363"/>
      <x:c r="N22" s="363"/>
      <x:c r="O22" s="363"/>
      <x:c r="P22" s="363"/>
      <x:c r="Q22" s="365"/>
    </x:row>
    <x:row r="26" spans="1:27" ht="16" thickBot="1">
      <x:c r="A26" s="384" t="s">
        <x:v>240</x:v>
      </x:c>
    </x:row>
    <x:row r="27" spans="1:27" ht="39.75" customHeight="1">
      <x:c r="A27" s="978" t="s">
        <x:v>262</x:v>
      </x:c>
      <x:c r="B27" s="979"/>
      <x:c r="C27" s="979"/>
      <x:c r="D27" s="979"/>
      <x:c r="E27" s="979"/>
      <x:c r="F27" s="980"/>
      <x:c r="G27" s="385" t="s">
        <x:v>389</x:v>
      </x:c>
      <x:c r="H27" s="383" t="s">
        <x:v>457</x:v>
      </x:c>
      <x:c r="I27" s="383" t="s">
        <x:v>458</x:v>
      </x:c>
      <x:c r="J27" s="975" t="s">
        <x:v>21</x:v>
      </x:c>
      <x:c r="K27" s="981"/>
      <x:c r="L27" s="981"/>
      <x:c r="M27" s="981"/>
      <x:c r="N27" s="981"/>
      <x:c r="O27" s="981"/>
      <x:c r="P27" s="981"/>
      <x:c r="Q27" s="982"/>
    </x:row>
    <x:row r="28" spans="1:27">
      <x:c r="A28" s="358"/>
      <x:c r="B28" s="1" t="s">
        <x:v>30</x:v>
      </x:c>
      <x:c r="E28" s="184"/>
      <x:c r="G28" s="386"/>
      <x:c r="H28" s="18"/>
      <x:c r="J28" s="986"/>
      <x:c r="K28" s="987"/>
      <x:c r="L28" s="987"/>
      <x:c r="M28" s="987"/>
      <x:c r="N28" s="987"/>
      <x:c r="O28" s="987"/>
      <x:c r="P28" s="987"/>
      <x:c r="Q28" s="988"/>
    </x:row>
    <x:row r="29" spans="1:27">
      <x:c r="A29" s="358"/>
      <x:c r="B29" s="35"/>
      <x:c r="C29" s="27"/>
      <x:c r="E29" s="184"/>
      <x:c r="G29" s="370"/>
      <x:c r="H29" s="131"/>
      <x:c r="I29" s="131"/>
      <x:c r="J29" s="135"/>
      <x:c r="K29" s="55"/>
      <x:c r="L29" s="55"/>
      <x:c r="M29" s="55"/>
      <x:c r="N29" s="55"/>
      <x:c r="O29" s="55"/>
      <x:c r="P29" s="55"/>
      <x:c r="Q29" s="387"/>
    </x:row>
    <x:row r="30" spans="1:27">
      <x:c r="A30" s="358">
        <x:f>+'Appendix A'!A102</x:f>
        <x:v>53</x:v>
      </x:c>
      <x:c r="B30" s="35"/>
      <x:c r="C30" s="27" t="s">
        <x:v>477</x:v>
      </x:c>
      <x:c r="E30" s="184"/>
      <x:c r="F30" s="18" t="s">
        <x:v>423</x:v>
      </x:c>
      <x:c r="G30" s="729">
        <x:v>1518585</x:v>
      </x:c>
      <x:c r="H30" s="475"/>
      <x:c r="I30" s="476"/>
      <x:c r="J30" s="27"/>
      <x:c r="K30" s="55"/>
      <x:c r="L30" s="55"/>
      <x:c r="M30" s="55"/>
      <x:c r="N30" s="55"/>
      <x:c r="O30" s="55"/>
      <x:c r="P30" s="55"/>
      <x:c r="Q30" s="387"/>
    </x:row>
    <x:row r="31" spans="1:27">
      <x:c r="A31" s="358">
        <x:f>+'Appendix A'!A103</x:f>
        <x:v>54</x:v>
      </x:c>
      <x:c r="C31" s="19" t="s">
        <x:v>478</x:v>
      </x:c>
      <x:c r="F31" s="18" t="s">
        <x:v>364</x:v>
      </x:c>
      <x:c r="G31" s="729">
        <x:v>1315063.5</x:v>
      </x:c>
      <x:c r="H31" s="475"/>
      <x:c r="I31" s="475"/>
      <x:c r="J31" s="19" t="s">
        <x:v>174</x:v>
      </x:c>
      <x:c r="K31" s="55"/>
      <x:c r="L31" s="55"/>
      <x:c r="M31" s="55"/>
      <x:c r="N31" s="55"/>
      <x:c r="O31" s="55"/>
      <x:c r="P31" s="55"/>
      <x:c r="Q31" s="387"/>
      <x:c r="S31" s="446"/>
      <x:c r="T31" s="446"/>
      <x:c r="U31" s="446"/>
      <x:c r="V31" s="446"/>
      <x:c r="W31" s="446"/>
      <x:c r="X31" s="446"/>
      <x:c r="Y31" s="446"/>
      <x:c r="Z31" s="446"/>
      <x:c r="AA31" s="446"/>
    </x:row>
    <x:row r="32" spans="1:27" ht="15" customHeight="1">
      <x:c r="A32" s="358">
        <x:f>'Appendix A'!A117</x:f>
        <x:v>65</x:v>
      </x:c>
      <x:c r="C32" s="27" t="str">
        <x:f xml:space="preserve">    'Appendix A'!C117</x:f>
        <x:v>Property Insurance Account 924</x:v>
      </x:c>
      <x:c r="F32" s="18" t="str">
        <x:f>'Appendix A'!F104</x:f>
        <x:v>p323.185.b</x:v>
      </x:c>
      <x:c r="G32" s="729">
        <x:v>3247445</x:v>
      </x:c>
      <x:c r="H32" s="730">
        <x:v>0</x:v>
      </x:c>
      <x:c r="I32" s="731">
        <x:f>H32+G32</x:f>
        <x:v>3247445</x:v>
      </x:c>
      <x:c r="J32" s="1003" t="s">
        <x:v>264</x:v>
      </x:c>
      <x:c r="K32" s="1003"/>
      <x:c r="L32" s="1003"/>
      <x:c r="M32" s="1003"/>
      <x:c r="N32" s="1003"/>
      <x:c r="O32" s="1003"/>
      <x:c r="P32" s="1003"/>
      <x:c r="Q32" s="1004"/>
      <x:c r="V32" s="455"/>
      <x:c r="W32" s="455"/>
      <x:c r="X32" s="455"/>
      <x:c r="Y32" s="455"/>
      <x:c r="Z32" s="455"/>
      <x:c r="AA32" s="446"/>
    </x:row>
    <x:row r="33" spans="1:17" ht="16" thickBot="1">
      <x:c r="A33" s="360"/>
      <x:c r="B33" s="368"/>
      <x:c r="C33" s="362"/>
      <x:c r="D33" s="363"/>
      <x:c r="E33" s="364"/>
      <x:c r="F33" s="362"/>
      <x:c r="G33" s="393"/>
      <x:c r="H33" s="368"/>
      <x:c r="I33" s="362"/>
      <x:c r="J33" s="362" t="s">
        <x:v>459</x:v>
      </x:c>
      <x:c r="K33" s="368"/>
      <x:c r="L33" s="368"/>
      <x:c r="M33" s="368"/>
      <x:c r="N33" s="368"/>
      <x:c r="O33" s="368"/>
      <x:c r="P33" s="368"/>
      <x:c r="Q33" s="379"/>
    </x:row>
    <x:row r="35" spans="1:17">
      <x:c r="H35" s="131"/>
    </x:row>
    <x:row r="36" spans="1:17" ht="16" thickBot="1">
      <x:c r="A36" s="384" t="s">
        <x:v>194</x:v>
      </x:c>
    </x:row>
    <x:row r="37" spans="1:17" ht="50.25" customHeight="1">
      <x:c r="A37" s="978" t="s">
        <x:v>262</x:v>
      </x:c>
      <x:c r="B37" s="979"/>
      <x:c r="C37" s="979"/>
      <x:c r="D37" s="979"/>
      <x:c r="E37" s="979"/>
      <x:c r="F37" s="980"/>
      <x:c r="G37" s="383" t="s">
        <x:v>263</x:v>
      </x:c>
      <x:c r="H37" s="383" t="s">
        <x:v>64</x:v>
      </x:c>
      <x:c r="I37" s="383" t="s">
        <x:v>176</x:v>
      </x:c>
      <x:c r="J37" s="975" t="s">
        <x:v>21</x:v>
      </x:c>
      <x:c r="K37" s="981"/>
      <x:c r="L37" s="981"/>
      <x:c r="M37" s="981"/>
      <x:c r="N37" s="981"/>
      <x:c r="O37" s="981"/>
      <x:c r="P37" s="981"/>
      <x:c r="Q37" s="982"/>
    </x:row>
    <x:row r="38" spans="1:17">
      <x:c r="A38" s="358"/>
      <x:c r="B38" s="35" t="s">
        <x:v>314</x:v>
      </x:c>
      <x:c r="C38" s="27"/>
      <x:c r="E38" s="359"/>
      <x:c r="F38" s="366"/>
      <x:c r="G38" s="98"/>
      <x:c r="H38" s="184"/>
      <x:c r="I38" s="98"/>
      <x:c r="Q38" s="357"/>
    </x:row>
    <x:row r="39" spans="1:17" ht="33.75" customHeight="1" thickBot="1">
      <x:c r="A39" s="360">
        <x:f>+'Appendix A'!A113</x:f>
        <x:v>62</x:v>
      </x:c>
      <x:c r="B39" s="361"/>
      <x:c r="C39" s="362" t="str">
        <x:f>+'Appendix A'!C113</x:f>
        <x:v>Regulatory Commission Exp Account 928</x:v>
      </x:c>
      <x:c r="D39" s="364"/>
      <x:c r="E39" s="364" t="str">
        <x:f>'Appendix A'!E113</x:f>
        <x:v>(Note G)</x:v>
      </x:c>
      <x:c r="F39" s="369" t="s">
        <x:v>736</x:v>
      </x:c>
      <x:c r="G39" s="479">
        <x:v>6988793</x:v>
      </x:c>
      <x:c r="H39" s="479">
        <x:v>397644</x:v>
      </x:c>
      <x:c r="I39" s="479">
        <x:f>G39-H39</x:f>
        <x:v>6591149</x:v>
      </x:c>
      <x:c r="J39" s="998"/>
      <x:c r="K39" s="998"/>
      <x:c r="L39" s="998"/>
      <x:c r="M39" s="998"/>
      <x:c r="N39" s="998"/>
      <x:c r="O39" s="998"/>
      <x:c r="P39" s="998"/>
      <x:c r="Q39" s="999"/>
    </x:row>
    <x:row r="42" spans="1:17" ht="16" thickBot="1">
      <x:c r="A42" s="384" t="s">
        <x:v>195</x:v>
      </x:c>
    </x:row>
    <x:row r="43" spans="1:17" ht="31.5" customHeight="1">
      <x:c r="A43" s="978" t="s">
        <x:v>262</x:v>
      </x:c>
      <x:c r="B43" s="979"/>
      <x:c r="C43" s="979"/>
      <x:c r="D43" s="979"/>
      <x:c r="E43" s="979"/>
      <x:c r="F43" s="980"/>
      <x:c r="G43" s="383" t="s">
        <x:v>263</x:v>
      </x:c>
      <x:c r="H43" s="383" t="s">
        <x:v>65</x:v>
      </x:c>
      <x:c r="I43" s="383" t="s">
        <x:v>177</x:v>
      </x:c>
      <x:c r="J43" s="975" t="s">
        <x:v>21</x:v>
      </x:c>
      <x:c r="K43" s="981"/>
      <x:c r="L43" s="981"/>
      <x:c r="M43" s="981"/>
      <x:c r="N43" s="981"/>
      <x:c r="O43" s="981"/>
      <x:c r="P43" s="981"/>
      <x:c r="Q43" s="982"/>
    </x:row>
    <x:row r="44" spans="1:17">
      <x:c r="A44" s="358"/>
      <x:c r="B44" s="35" t="s">
        <x:v>314</x:v>
      </x:c>
      <x:c r="E44" s="184"/>
      <x:c r="F44" s="357"/>
      <x:c r="Q44" s="357"/>
    </x:row>
    <x:row r="45" spans="1:17" ht="16" thickBot="1">
      <x:c r="A45" s="360">
        <x:f>+'Appendix A'!A118</x:f>
        <x:v>66</x:v>
      </x:c>
      <x:c r="B45" s="361"/>
      <x:c r="C45" s="362" t="str">
        <x:f>+'Appendix A'!C118</x:f>
        <x:v>General Advertising Exp Account 930.1</x:v>
      </x:c>
      <x:c r="D45" s="363"/>
      <x:c r="E45" s="364" t="str">
        <x:f>+'Appendix A'!E118</x:f>
        <x:v>(Note F)</x:v>
      </x:c>
      <x:c r="F45" s="369" t="s">
        <x:v>512</x:v>
      </x:c>
      <x:c r="G45" s="477">
        <x:v>35534</x:v>
      </x:c>
      <x:c r="H45" s="477">
        <x:v>0</x:v>
      </x:c>
      <x:c r="I45" s="477">
        <x:f>G45-H45</x:f>
        <x:v>35534</x:v>
      </x:c>
      <x:c r="J45" s="1005"/>
      <x:c r="K45" s="1005"/>
      <x:c r="L45" s="1005"/>
      <x:c r="M45" s="1005"/>
      <x:c r="N45" s="1005"/>
      <x:c r="O45" s="1005"/>
      <x:c r="P45" s="1005"/>
      <x:c r="Q45" s="1006"/>
    </x:row>
    <x:row r="46" spans="1:17">
      <x:c r="A46" s="18"/>
      <x:c r="B46" s="28"/>
      <x:c r="C46" s="27"/>
      <x:c r="E46" s="91"/>
      <x:c r="F46" s="27"/>
      <x:c r="G46" s="98"/>
      <x:c r="H46" s="98"/>
      <x:c r="I46" s="98"/>
      <x:c r="J46" s="135"/>
      <x:c r="K46" s="55"/>
      <x:c r="L46" s="55"/>
      <x:c r="M46" s="55"/>
      <x:c r="N46" s="55"/>
      <x:c r="O46" s="55"/>
      <x:c r="P46" s="55"/>
      <x:c r="Q46" s="55"/>
    </x:row>
    <x:row r="48" spans="1:17" ht="16" thickBot="1">
      <x:c r="A48" s="384" t="s">
        <x:v>63</x:v>
      </x:c>
    </x:row>
    <x:row r="49" spans="1:17">
      <x:c r="A49" s="978" t="s">
        <x:v>262</x:v>
      </x:c>
      <x:c r="B49" s="979"/>
      <x:c r="C49" s="979"/>
      <x:c r="D49" s="979"/>
      <x:c r="E49" s="979"/>
      <x:c r="F49" s="980"/>
      <x:c r="G49" s="383" t="s">
        <x:v>66</x:v>
      </x:c>
      <x:c r="H49" s="383" t="s">
        <x:v>67</x:v>
      </x:c>
      <x:c r="I49" s="383" t="s">
        <x:v>68</x:v>
      </x:c>
      <x:c r="J49" s="383" t="s">
        <x:v>69</x:v>
      </x:c>
      <x:c r="K49" s="383" t="s">
        <x:v>70</x:v>
      </x:c>
      <x:c r="L49" s="975" t="s">
        <x:v>21</x:v>
      </x:c>
      <x:c r="M49" s="981"/>
      <x:c r="N49" s="981"/>
      <x:c r="O49" s="981"/>
      <x:c r="P49" s="981"/>
      <x:c r="Q49" s="982"/>
    </x:row>
    <x:row r="50" spans="1:17">
      <x:c r="A50" s="358" t="s">
        <x:v>301</x:v>
      </x:c>
      <x:c r="B50" s="372" t="s">
        <x:v>368</x:v>
      </x:c>
      <x:c r="E50" s="184"/>
      <x:c r="F50" s="373"/>
      <x:c r="Q50" s="357"/>
    </x:row>
    <x:row r="51" spans="1:17">
      <x:c r="A51" s="358"/>
      <x:c r="B51" s="372"/>
      <x:c r="E51" s="184"/>
      <x:c r="F51" s="373"/>
      <x:c r="G51" s="98" t="s">
        <x:v>242</x:v>
      </x:c>
      <x:c r="H51" s="98"/>
      <x:c r="I51" s="98"/>
      <x:c r="J51" s="98"/>
      <x:c r="K51" s="98"/>
      <x:c r="L51" s="986"/>
      <x:c r="M51" s="987"/>
      <x:c r="N51" s="987"/>
      <x:c r="O51" s="987"/>
      <x:c r="P51" s="987"/>
      <x:c r="Q51" s="988"/>
    </x:row>
    <x:row r="52" spans="1:17" ht="16" thickBot="1">
      <x:c r="A52" s="360">
        <x:f>+'Appendix A'!A189</x:f>
        <x:v>109</x:v>
      </x:c>
      <x:c r="B52" s="368"/>
      <x:c r="C52" s="362" t="str">
        <x:f>+'Appendix A'!C189</x:f>
        <x:v>SIT=State Income Tax Rate or Composite</x:v>
      </x:c>
      <x:c r="D52" s="374"/>
      <x:c r="E52" s="364" t="str">
        <x:f>'Appendix A'!E188</x:f>
        <x:v>(Note I)</x:v>
      </x:c>
      <x:c r="F52" s="369"/>
      <x:c r="G52" s="478">
        <x:v>7.9899999999999999E-2</x:v>
      </x:c>
      <x:c r="H52" s="394"/>
      <x:c r="I52" s="368"/>
      <x:c r="J52" s="368"/>
      <x:c r="K52" s="368"/>
      <x:c r="L52" s="984"/>
      <x:c r="M52" s="984"/>
      <x:c r="N52" s="984"/>
      <x:c r="O52" s="984"/>
      <x:c r="P52" s="984"/>
      <x:c r="Q52" s="985"/>
    </x:row>
    <x:row r="55" spans="1:17" ht="16" thickBot="1">
      <x:c r="A55" s="384" t="s">
        <x:v>196</x:v>
      </x:c>
    </x:row>
    <x:row r="56" spans="1:17" ht="33.75" customHeight="1">
      <x:c r="A56" s="978" t="s">
        <x:v>262</x:v>
      </x:c>
      <x:c r="B56" s="979"/>
      <x:c r="C56" s="979"/>
      <x:c r="D56" s="979"/>
      <x:c r="E56" s="979"/>
      <x:c r="F56" s="980"/>
      <x:c r="G56" s="383" t="s">
        <x:v>263</x:v>
      </x:c>
      <x:c r="H56" s="383" t="s">
        <x:v>71</x:v>
      </x:c>
      <x:c r="I56" s="383" t="s">
        <x:v>72</x:v>
      </x:c>
      <x:c r="J56" s="975" t="s">
        <x:v>21</x:v>
      </x:c>
      <x:c r="K56" s="981"/>
      <x:c r="L56" s="981"/>
      <x:c r="M56" s="981"/>
      <x:c r="N56" s="981"/>
      <x:c r="O56" s="981"/>
      <x:c r="P56" s="981"/>
      <x:c r="Q56" s="982"/>
    </x:row>
    <x:row r="57" spans="1:17">
      <x:c r="A57" s="358"/>
      <x:c r="B57" s="35" t="s">
        <x:v>314</x:v>
      </x:c>
      <x:c r="E57" s="184"/>
      <x:c r="F57" s="357"/>
      <x:c r="Q57" s="357"/>
    </x:row>
    <x:row r="58" spans="1:17" ht="16" thickBot="1">
      <x:c r="A58" s="360">
        <x:f>+'Appendix A'!A114</x:f>
        <x:v>63</x:v>
      </x:c>
      <x:c r="B58" s="361"/>
      <x:c r="C58" s="362" t="str">
        <x:f>+'Appendix A'!C114</x:f>
        <x:v>General Advertising Exp Account 930.1</x:v>
      </x:c>
      <x:c r="D58" s="375"/>
      <x:c r="E58" s="364" t="str">
        <x:f>+'Appendix A'!E114</x:f>
        <x:v>(Note K)</x:v>
      </x:c>
      <x:c r="F58" s="369" t="s">
        <x:v>512</x:v>
      </x:c>
      <x:c r="G58" s="479">
        <x:f>G45</x:f>
        <x:v>35534</x:v>
      </x:c>
      <x:c r="H58" s="477">
        <x:v>0</x:v>
      </x:c>
      <x:c r="I58" s="479">
        <x:f>G58-H58</x:f>
        <x:v>35534</x:v>
      </x:c>
      <x:c r="J58" s="983">
        <x:f>+J45</x:f>
        <x:v>0</x:v>
      </x:c>
      <x:c r="K58" s="984"/>
      <x:c r="L58" s="984"/>
      <x:c r="M58" s="984"/>
      <x:c r="N58" s="984"/>
      <x:c r="O58" s="984"/>
      <x:c r="P58" s="984"/>
      <x:c r="Q58" s="985"/>
    </x:row>
    <x:row r="59" spans="1:17" ht="15.75" customHeight="1"/>
    <x:row r="60" spans="1:17" ht="15.75" customHeight="1"/>
    <x:row r="61" spans="1:17" ht="16" thickBot="1">
      <x:c r="A61" s="384" t="s">
        <x:v>198</x:v>
      </x:c>
    </x:row>
    <x:row r="62" spans="1:17" ht="47.25" customHeight="1">
      <x:c r="A62" s="978" t="s">
        <x:v>262</x:v>
      </x:c>
      <x:c r="B62" s="979"/>
      <x:c r="C62" s="979"/>
      <x:c r="D62" s="979"/>
      <x:c r="E62" s="979"/>
      <x:c r="F62" s="980"/>
      <x:c r="G62" s="385" t="str">
        <x:f>+C64</x:f>
        <x:v>Excluded Transmission Facilities</x:v>
      </x:c>
      <x:c r="H62" s="975" t="s">
        <x:v>74</x:v>
      </x:c>
      <x:c r="I62" s="976"/>
      <x:c r="J62" s="976"/>
      <x:c r="K62" s="976"/>
      <x:c r="L62" s="976"/>
      <x:c r="M62" s="976"/>
      <x:c r="N62" s="976"/>
      <x:c r="O62" s="976"/>
      <x:c r="P62" s="976"/>
      <x:c r="Q62" s="977"/>
    </x:row>
    <x:row r="63" spans="1:17" ht="25.5" customHeight="1">
      <x:c r="A63" s="395"/>
      <x:c r="B63" s="35" t="s">
        <x:v>316</x:v>
      </x:c>
      <x:c r="C63" s="35"/>
      <x:c r="D63" s="35"/>
      <x:c r="E63" s="391"/>
      <x:c r="F63" s="396"/>
      <x:c r="G63" s="386"/>
      <x:c r="Q63" s="357"/>
    </x:row>
    <x:row r="64" spans="1:17">
      <x:c r="A64" s="358">
        <x:f>+'Appendix A'!A223</x:f>
        <x:v>127</x:v>
      </x:c>
      <x:c r="B64" s="18"/>
      <x:c r="C64" s="27" t="str">
        <x:f>+'Appendix A'!C223</x:f>
        <x:v>Excluded Transmission Facilities</x:v>
      </x:c>
      <x:c r="D64" s="35"/>
      <x:c r="E64" s="91" t="str">
        <x:f>+'Appendix A'!E223</x:f>
        <x:v>(Note M)</x:v>
      </x:c>
      <x:c r="F64" s="27"/>
      <x:c r="G64" s="397"/>
      <x:c r="H64" s="986" t="s">
        <x:v>80</x:v>
      </x:c>
      <x:c r="I64" s="987"/>
      <x:c r="J64" s="987"/>
      <x:c r="K64" s="987"/>
      <x:c r="L64" s="987"/>
      <x:c r="M64" s="987"/>
      <x:c r="N64" s="987"/>
      <x:c r="O64" s="987"/>
      <x:c r="P64" s="987"/>
      <x:c r="Q64" s="988"/>
    </x:row>
    <x:row r="65" spans="1:17">
      <x:c r="A65" s="358"/>
      <x:c r="B65" s="18"/>
      <x:c r="D65" s="35"/>
      <x:c r="E65" s="359"/>
      <x:c r="F65" s="40"/>
      <x:c r="G65" s="386"/>
      <x:c r="O65" s="98"/>
      <x:c r="Q65" s="357"/>
    </x:row>
    <x:row r="66" spans="1:17">
      <x:c r="A66" s="358"/>
      <x:c r="B66" s="18"/>
      <x:c r="C66" s="19" t="s">
        <x:v>259</x:v>
      </x:c>
      <x:c r="D66" s="35"/>
      <x:c r="E66" s="359"/>
      <x:c r="F66" s="40"/>
      <x:c r="G66" s="395" t="s">
        <x:v>73</x:v>
      </x:c>
      <x:c r="H66" s="986"/>
      <x:c r="I66" s="987"/>
      <x:c r="J66" s="987"/>
      <x:c r="K66" s="987"/>
      <x:c r="L66" s="987"/>
      <x:c r="M66" s="987"/>
      <x:c r="N66" s="987"/>
      <x:c r="O66" s="987"/>
      <x:c r="P66" s="987"/>
      <x:c r="Q66" s="988"/>
    </x:row>
    <x:row r="67" spans="1:17">
      <x:c r="A67" s="358"/>
      <x:c r="B67" s="18">
        <x:v>1</x:v>
      </x:c>
      <x:c r="C67" s="19" t="s">
        <x:v>265</x:v>
      </x:c>
      <x:c r="D67" s="35"/>
      <x:c r="E67" s="359"/>
      <x:c r="F67" s="40"/>
      <x:c r="G67" s="732">
        <x:v>0</x:v>
      </x:c>
      <x:c r="H67" s="986" t="s">
        <x:v>526</x:v>
      </x:c>
      <x:c r="I67" s="987"/>
      <x:c r="J67" s="987"/>
      <x:c r="K67" s="987"/>
      <x:c r="L67" s="987"/>
      <x:c r="M67" s="987"/>
      <x:c r="N67" s="987"/>
      <x:c r="O67" s="987"/>
      <x:c r="P67" s="987"/>
      <x:c r="Q67" s="988"/>
    </x:row>
    <x:row r="68" spans="1:17">
      <x:c r="A68" s="358"/>
      <x:c r="B68" s="18"/>
      <x:c r="C68" s="19" t="s">
        <x:v>266</x:v>
      </x:c>
      <x:c r="D68" s="35"/>
      <x:c r="E68" s="359"/>
      <x:c r="F68" s="40"/>
      <x:c r="G68" s="424"/>
      <x:c r="H68" s="135"/>
      <x:c r="I68" s="55"/>
      <x:c r="J68" s="55"/>
      <x:c r="K68" s="55"/>
      <x:c r="L68" s="55"/>
      <x:c r="M68" s="55"/>
      <x:c r="N68" s="55"/>
      <x:c r="O68" s="55"/>
      <x:c r="P68" s="55"/>
      <x:c r="Q68" s="387"/>
    </x:row>
    <x:row r="69" spans="1:17">
      <x:c r="A69" s="358"/>
      <x:c r="B69" s="18">
        <x:v>2</x:v>
      </x:c>
      <x:c r="C69" s="19" t="s">
        <x:v>267</x:v>
      </x:c>
      <x:c r="D69" s="35"/>
      <x:c r="E69" s="359"/>
      <x:c r="F69" s="40"/>
      <x:c r="G69" s="423" t="s">
        <x:v>260</x:v>
      </x:c>
      <x:c r="H69" s="986"/>
      <x:c r="I69" s="987"/>
      <x:c r="J69" s="987"/>
      <x:c r="K69" s="987"/>
      <x:c r="L69" s="987"/>
      <x:c r="M69" s="987"/>
      <x:c r="N69" s="987"/>
      <x:c r="O69" s="987"/>
      <x:c r="P69" s="987"/>
      <x:c r="Q69" s="988"/>
    </x:row>
    <x:row r="70" spans="1:17">
      <x:c r="A70" s="358"/>
      <x:c r="B70" s="18"/>
      <x:c r="C70" s="19" t="s">
        <x:v>272</x:v>
      </x:c>
      <x:c r="D70" s="98" t="s">
        <x:v>273</x:v>
      </x:c>
      <x:c r="E70" s="359"/>
      <x:c r="F70" s="40"/>
      <x:c r="G70" s="423" t="str">
        <x:f>+G66</x:f>
        <x:v>Enter $</x:v>
      </x:c>
      <x:c r="H70" s="986"/>
      <x:c r="I70" s="987"/>
      <x:c r="J70" s="987"/>
      <x:c r="K70" s="987"/>
      <x:c r="L70" s="987"/>
      <x:c r="M70" s="987"/>
      <x:c r="N70" s="987"/>
      <x:c r="O70" s="987"/>
      <x:c r="P70" s="987"/>
      <x:c r="Q70" s="988"/>
    </x:row>
    <x:row r="71" spans="1:17">
      <x:c r="A71" s="386"/>
      <x:c r="B71" s="28" t="s">
        <x:v>303</x:v>
      </x:c>
      <x:c r="C71" s="19" t="s">
        <x:v>274</x:v>
      </x:c>
      <x:c r="D71" s="307">
        <x:v>1000000</x:v>
      </x:c>
      <x:c r="G71" s="424"/>
      <x:c r="H71" s="986"/>
      <x:c r="I71" s="987"/>
      <x:c r="J71" s="987"/>
      <x:c r="K71" s="987"/>
      <x:c r="L71" s="987"/>
      <x:c r="M71" s="987"/>
      <x:c r="N71" s="987"/>
      <x:c r="O71" s="987"/>
      <x:c r="P71" s="987"/>
      <x:c r="Q71" s="988"/>
    </x:row>
    <x:row r="72" spans="1:17">
      <x:c r="A72" s="386"/>
      <x:c r="B72" s="28" t="s">
        <x:v>390</x:v>
      </x:c>
      <x:c r="C72" s="19" t="s">
        <x:v>275</x:v>
      </x:c>
      <x:c r="D72" s="307">
        <x:v>500000</x:v>
      </x:c>
      <x:c r="G72" s="424"/>
      <x:c r="H72" s="986"/>
      <x:c r="I72" s="987"/>
      <x:c r="J72" s="987"/>
      <x:c r="K72" s="987"/>
      <x:c r="L72" s="987"/>
      <x:c r="M72" s="987"/>
      <x:c r="N72" s="987"/>
      <x:c r="O72" s="987"/>
      <x:c r="P72" s="987"/>
      <x:c r="Q72" s="988"/>
    </x:row>
    <x:row r="73" spans="1:17">
      <x:c r="A73" s="386"/>
      <x:c r="B73" s="28" t="s">
        <x:v>286</x:v>
      </x:c>
      <x:c r="C73" s="19" t="s">
        <x:v>276</x:v>
      </x:c>
      <x:c r="D73" s="307">
        <x:v>400000</x:v>
      </x:c>
      <x:c r="G73" s="424"/>
      <x:c r="H73" s="986"/>
      <x:c r="I73" s="987"/>
      <x:c r="J73" s="987"/>
      <x:c r="K73" s="987"/>
      <x:c r="L73" s="987"/>
      <x:c r="M73" s="987"/>
      <x:c r="N73" s="987"/>
      <x:c r="O73" s="987"/>
      <x:c r="P73" s="987"/>
      <x:c r="Q73" s="988"/>
    </x:row>
    <x:row r="74" spans="1:17">
      <x:c r="A74" s="386"/>
      <x:c r="B74" s="28" t="s">
        <x:v>304</x:v>
      </x:c>
      <x:c r="C74" s="19" t="s">
        <x:v>277</x:v>
      </x:c>
      <x:c r="D74" s="307">
        <x:f>+D71*(D73/(D72+D73))</x:f>
        <x:v>444444.44444444444</x:v>
      </x:c>
      <x:c r="G74" s="424"/>
      <x:c r="H74" s="986"/>
      <x:c r="I74" s="987"/>
      <x:c r="J74" s="987"/>
      <x:c r="K74" s="987"/>
      <x:c r="L74" s="987"/>
      <x:c r="M74" s="987"/>
      <x:c r="N74" s="987"/>
      <x:c r="O74" s="987"/>
      <x:c r="P74" s="987"/>
      <x:c r="Q74" s="988"/>
    </x:row>
    <x:row r="75" spans="1:17" ht="16" thickBot="1">
      <x:c r="A75" s="392"/>
      <x:c r="B75" s="363"/>
      <x:c r="C75" s="363"/>
      <x:c r="D75" s="363"/>
      <x:c r="E75" s="363"/>
      <x:c r="F75" s="363"/>
      <x:c r="G75" s="392"/>
      <x:c r="H75" s="363"/>
      <x:c r="I75" s="363"/>
      <x:c r="J75" s="363"/>
      <x:c r="K75" s="398" t="s">
        <x:v>79</x:v>
      </x:c>
      <x:c r="L75" s="363"/>
      <x:c r="M75" s="363"/>
      <x:c r="N75" s="363"/>
      <x:c r="O75" s="363"/>
      <x:c r="P75" s="363"/>
      <x:c r="Q75" s="365"/>
    </x:row>
    <x:row r="76" spans="1:17" hidden="1">
      <x:c r="K76" s="153"/>
    </x:row>
    <x:row r="77" spans="1:17" hidden="1">
      <x:c r="K77" s="153"/>
    </x:row>
    <x:row r="78" spans="1:17">
      <x:c r="K78" s="153"/>
    </x:row>
    <x:row r="79" spans="1:17">
      <x:c r="A79" s="18"/>
      <x:c r="B79" s="18"/>
      <x:c r="C79" s="18"/>
      <x:c r="D79" s="18"/>
      <x:c r="E79" s="91"/>
      <x:c r="F79" s="18"/>
      <x:c r="K79" s="153"/>
    </x:row>
    <x:row r="80" spans="1:17" ht="16" thickBot="1">
      <x:c r="A80" s="384" t="s">
        <x:v>237</x:v>
      </x:c>
    </x:row>
    <x:row r="81" spans="1:256" ht="87" customHeight="1">
      <x:c r="A81" s="978" t="s">
        <x:v>262</x:v>
      </x:c>
      <x:c r="B81" s="979"/>
      <x:c r="C81" s="979"/>
      <x:c r="D81" s="979"/>
      <x:c r="E81" s="979"/>
      <x:c r="F81" s="980"/>
      <x:c r="G81" s="383" t="s">
        <x:v>263</x:v>
      </x:c>
      <x:c r="H81" s="383" t="s">
        <x:v>562</x:v>
      </x:c>
      <x:c r="I81" s="383" t="s">
        <x:v>464</x:v>
      </x:c>
      <x:c r="J81" s="383" t="s">
        <x:v>324</x:v>
      </x:c>
      <x:c r="K81" s="383" t="s">
        <x:v>238</x:v>
      </x:c>
      <x:c r="L81" s="383" t="s">
        <x:v>92</x:v>
      </x:c>
      <x:c r="M81" s="483"/>
      <x:c r="N81" s="975" t="s">
        <x:v>278</x:v>
      </x:c>
      <x:c r="O81" s="975"/>
      <x:c r="P81" s="975"/>
      <x:c r="Q81" s="990"/>
    </x:row>
    <x:row r="82" spans="1:256">
      <x:c r="A82" s="397">
        <x:f>+'Appendix A'!A73</x:f>
        <x:v>36</x:v>
      </x:c>
      <x:c r="B82" s="140" t="s">
        <x:v>324</x:v>
      </x:c>
      <x:c r="C82" s="35"/>
      <x:c r="D82" s="106"/>
      <x:c r="E82" s="184"/>
      <x:c r="F82" s="184"/>
      <x:c r="G82" s="386"/>
      <x:c r="Q82" s="357"/>
    </x:row>
    <x:row r="83" spans="1:256">
      <x:c r="A83" s="358"/>
      <x:c r="B83" s="18"/>
      <x:c r="C83" s="19" t="s">
        <x:v>255</x:v>
      </x:c>
      <x:c r="D83" s="443"/>
      <x:c r="E83" s="106" t="str">
        <x:f>'Appendix A'!E73</x:f>
        <x:v>(Note A) (Note O)</x:v>
      </x:c>
      <x:c r="F83" s="19" t="s">
        <x:v>450</x:v>
      </x:c>
      <x:c r="G83" s="733">
        <x:v>12072040</x:v>
      </x:c>
      <x:c r="H83" s="731">
        <x:f>'8 - Securitization'!E14</x:f>
        <x:v>0</x:v>
      </x:c>
      <x:c r="I83" s="731">
        <x:v>2946439</x:v>
      </x:c>
      <x:c r="J83" s="731">
        <x:f>G83-H83-I83</x:f>
        <x:v>9125601</x:v>
      </x:c>
      <x:c r="K83" s="442">
        <x:f>'Appendix A'!H15</x:f>
        <x:v>9.1107031682305606E-2</x:v>
      </x:c>
      <x:c r="L83" s="40">
        <x:f>J83*K83</x:f>
        <x:v>831406.41942707973</x:v>
      </x:c>
      <x:c r="N83" s="19" t="s">
        <x:v>462</x:v>
      </x:c>
      <x:c r="Q83" s="357"/>
    </x:row>
    <x:row r="84" spans="1:256" ht="16" thickBot="1">
      <x:c r="A84" s="360"/>
      <x:c r="B84" s="368"/>
      <x:c r="C84" s="362"/>
      <x:c r="D84" s="376"/>
      <x:c r="E84" s="377"/>
      <x:c r="F84" s="444"/>
      <x:c r="G84" s="392"/>
      <x:c r="H84" s="363"/>
      <x:c r="I84" s="363"/>
      <x:c r="J84" s="363"/>
      <x:c r="K84" s="398"/>
      <x:c r="L84" s="363"/>
      <x:c r="M84" s="363"/>
      <x:c r="N84" s="363" t="s">
        <x:v>463</x:v>
      </x:c>
      <x:c r="O84" s="363"/>
      <x:c r="P84" s="363"/>
      <x:c r="Q84" s="365"/>
    </x:row>
    <x:row r="85" spans="1:256">
      <x:c r="K85" s="153"/>
    </x:row>
    <x:row r="86" spans="1:256" hidden="1">
      <x:c r="K86" s="153"/>
    </x:row>
    <x:row r="87" spans="1:256" ht="16" hidden="1" thickBot="1">
      <x:c r="A87" s="384"/>
    </x:row>
    <x:row r="88" spans="1:256" hidden="1">
      <x:c r="A88" s="978" t="s">
        <x:v>484</x:v>
      </x:c>
      <x:c r="B88" s="979"/>
      <x:c r="C88" s="979"/>
      <x:c r="D88" s="979"/>
      <x:c r="E88" s="979"/>
      <x:c r="F88" s="980"/>
      <x:c r="G88" s="383">
        <x:f>+C90</x:f>
        <x:v>0</x:v>
      </x:c>
      <x:c r="H88" s="995" t="s">
        <x:v>81</x:v>
      </x:c>
      <x:c r="I88" s="976"/>
      <x:c r="J88" s="976"/>
      <x:c r="K88" s="976"/>
      <x:c r="L88" s="976"/>
      <x:c r="M88" s="976"/>
      <x:c r="N88" s="976"/>
      <x:c r="O88" s="976"/>
      <x:c r="P88" s="976"/>
      <x:c r="Q88" s="977"/>
    </x:row>
    <x:row r="89" spans="1:256" hidden="1">
      <x:c r="A89" s="397"/>
      <x:c r="B89" s="140"/>
      <x:c r="C89" s="35"/>
      <x:c r="D89" s="140"/>
      <x:c r="E89" s="359"/>
      <x:c r="F89" s="373"/>
      <x:c r="G89" s="98" t="s">
        <x:v>73</x:v>
      </x:c>
      <x:c r="H89" s="386"/>
      <x:c r="Q89" s="357"/>
    </x:row>
    <x:row r="90" spans="1:256" hidden="1">
      <x:c r="A90" s="358"/>
      <x:c r="B90" s="18"/>
      <x:c r="C90" s="27"/>
      <x:c r="D90" s="18"/>
      <x:c r="F90" s="378" t="e">
        <x:f>+'Appendix A'!#REF!</x:f>
        <x:v>#REF!</x:v>
      </x:c>
      <x:c r="G90" s="98">
        <x:v>0</x:v>
      </x:c>
      <x:c r="H90" s="992" t="s">
        <x:v>526</x:v>
      </x:c>
      <x:c r="I90" s="987"/>
      <x:c r="J90" s="987"/>
      <x:c r="K90" s="987"/>
      <x:c r="L90" s="987"/>
      <x:c r="M90" s="987"/>
      <x:c r="N90" s="987"/>
      <x:c r="O90" s="987"/>
      <x:c r="P90" s="987"/>
      <x:c r="Q90" s="988"/>
    </x:row>
    <x:row r="91" spans="1:256" hidden="1">
      <x:c r="A91" s="358"/>
      <x:c r="B91" s="18"/>
      <x:c r="C91" s="27"/>
      <x:c r="D91" s="18"/>
      <x:c r="F91" s="378"/>
      <x:c r="G91" s="98"/>
      <x:c r="H91" s="386"/>
      <x:c r="Q91" s="357"/>
    </x:row>
    <x:row r="92" spans="1:256" hidden="1">
      <x:c r="A92" s="358"/>
      <x:c r="B92" s="18"/>
      <x:c r="C92" s="27"/>
      <x:c r="D92" s="18"/>
      <x:c r="F92" s="378"/>
      <x:c r="G92" s="98"/>
      <x:c r="H92" s="992"/>
      <x:c r="I92" s="987"/>
      <x:c r="J92" s="987"/>
      <x:c r="K92" s="987"/>
      <x:c r="L92" s="987"/>
      <x:c r="M92" s="987"/>
      <x:c r="N92" s="987"/>
      <x:c r="O92" s="987"/>
      <x:c r="P92" s="987"/>
      <x:c r="Q92" s="988"/>
    </x:row>
    <x:row r="93" spans="1:256" ht="16" hidden="1" thickBot="1">
      <x:c r="A93" s="360"/>
      <x:c r="B93" s="368"/>
      <x:c r="C93" s="368"/>
      <x:c r="D93" s="368"/>
      <x:c r="E93" s="364"/>
      <x:c r="F93" s="379"/>
      <x:c r="G93" s="363"/>
      <x:c r="H93" s="392"/>
      <x:c r="I93" s="363"/>
      <x:c r="J93" s="363"/>
      <x:c r="K93" s="398" t="s">
        <x:v>79</x:v>
      </x:c>
      <x:c r="L93" s="363"/>
      <x:c r="M93" s="363"/>
      <x:c r="N93" s="363"/>
      <x:c r="O93" s="363"/>
      <x:c r="P93" s="363"/>
      <x:c r="Q93" s="365"/>
    </x:row>
    <x:row r="94" spans="1:256" hidden="1">
      <x:c r="A94" s="18"/>
      <x:c r="B94" s="18"/>
      <x:c r="C94" s="18"/>
      <x:c r="D94" s="18"/>
      <x:c r="E94" s="91"/>
      <x:c r="F94" s="18"/>
      <x:c r="K94" s="153"/>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84" t="s">
        <x:v>483</x:v>
      </x:c>
      <x:c r="B96" s="18"/>
      <x:c r="C96" s="18"/>
      <x:c r="D96" s="18"/>
      <x:c r="E96" s="91"/>
      <x:c r="F96" s="18"/>
      <x:c r="K96" s="153"/>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978" t="s">
        <x:v>262</x:v>
      </x:c>
      <x:c r="B97" s="979"/>
      <x:c r="C97" s="979"/>
      <x:c r="D97" s="979"/>
      <x:c r="E97" s="979"/>
      <x:c r="F97" s="980"/>
      <x:c r="G97" s="383" t="s">
        <x:v>389</x:v>
      </x:c>
      <x:c r="H97" s="383" t="s">
        <x:v>261</x:v>
      </x:c>
      <x:c r="I97" s="383" t="s">
        <x:v>64</x:v>
      </x:c>
      <x:c r="J97" s="975" t="s">
        <x:v>21</x:v>
      </x:c>
      <x:c r="K97" s="981"/>
      <x:c r="L97" s="981"/>
      <x:c r="M97" s="981"/>
      <x:c r="N97" s="981"/>
      <x:c r="O97" s="981"/>
      <x:c r="P97" s="981"/>
      <x:c r="Q97" s="982"/>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58"/>
      <x:c r="B98" s="18"/>
      <x:c r="C98" s="27"/>
      <x:c r="D98" s="18"/>
      <x:c r="E98" s="18"/>
      <x:c r="F98" s="371"/>
      <x:c r="G98" s="18"/>
      <x:c r="H98" s="18"/>
      <x:c r="I98" s="27"/>
      <x:c r="J98" s="18"/>
      <x:c r="K98" s="18"/>
      <x:c r="N98" s="18"/>
      <x:c r="O98" s="27"/>
      <x:c r="P98" s="18"/>
      <x:c r="Q98" s="357"/>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58">
        <x:f>'Appendix A'!A94</x:f>
        <x:v>47</x:v>
      </x:c>
      <x:c r="B99" s="18"/>
      <x:c r="C99" s="27" t="str">
        <x:f>'Appendix A'!C94</x:f>
        <x:v>Transmission O&amp;M</x:v>
      </x:c>
      <x:c r="D99" s="18"/>
      <x:c r="E99" s="91"/>
      <x:c r="F99" s="367" t="s">
        <x:v>243</x:v>
      </x:c>
      <x:c r="G99" s="733">
        <x:v>282909240</x:v>
      </x:c>
      <x:c r="H99" s="731">
        <x:v>292538</x:v>
      </x:c>
      <x:c r="I99" s="731">
        <x:f>G99-H99</x:f>
        <x:v>282616702</x:v>
      </x:c>
      <x:c r="J99" s="973" t="s">
        <x:v>0</x:v>
      </x:c>
      <x:c r="K99" s="973"/>
      <x:c r="L99" s="973"/>
      <x:c r="M99" s="973"/>
      <x:c r="N99" s="973"/>
      <x:c r="O99" s="973"/>
      <x:c r="P99" s="973"/>
      <x:c r="Q99" s="974"/>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58"/>
      <x:c r="B100" s="18"/>
      <x:c r="C100" s="27"/>
      <x:c r="D100" s="18"/>
      <x:c r="E100" s="91"/>
      <x:c r="F100" s="367"/>
      <x:c r="G100" s="480"/>
      <x:c r="H100" s="474"/>
      <x:c r="I100" s="476"/>
      <x:c r="J100" s="425"/>
      <x:c r="K100" s="347"/>
      <x:c r="L100" s="347"/>
      <x:c r="M100" s="347"/>
      <x:c r="N100" s="347"/>
      <x:c r="O100" s="347"/>
      <x:c r="P100" s="347"/>
      <x:c r="Q100" s="426"/>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58"/>
      <x:c r="B101" s="18"/>
      <x:c r="C101" s="27"/>
      <x:c r="D101" s="18"/>
      <x:c r="E101" s="91"/>
      <x:c r="F101" s="380"/>
      <x:c r="G101" s="480"/>
      <x:c r="H101" s="474"/>
      <x:c r="I101" s="481"/>
      <x:c r="J101" s="347"/>
      <x:c r="K101" s="347"/>
      <x:c r="L101" s="347"/>
      <x:c r="M101" s="347"/>
      <x:c r="N101" s="347"/>
      <x:c r="O101" s="347"/>
      <x:c r="P101" s="347"/>
      <x:c r="Q101" s="426"/>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58">
        <x:f>'Appendix A'!A95</x:f>
        <x:v>48</x:v>
      </x:c>
      <x:c r="B102" s="18"/>
      <x:c r="C102" s="27" t="str">
        <x:f>'Appendix A'!C95</x:f>
        <x:v xml:space="preserve">     Less Account 565</x:v>
      </x:c>
      <x:c r="D102" s="18"/>
      <x:c r="E102" s="91"/>
      <x:c r="F102" s="366" t="s">
        <x:v>244</x:v>
      </x:c>
      <x:c r="G102" s="733">
        <x:v>247349552</x:v>
      </x:c>
      <x:c r="H102" s="731">
        <x:v>0</x:v>
      </x:c>
      <x:c r="I102" s="731">
        <x:f>G102+H102</x:f>
        <x:v>247349552</x:v>
      </x:c>
      <x:c r="J102" s="993" t="s">
        <x:v>526</x:v>
      </x:c>
      <x:c r="K102" s="993"/>
      <x:c r="L102" s="993"/>
      <x:c r="M102" s="993"/>
      <x:c r="N102" s="993"/>
      <x:c r="O102" s="993"/>
      <x:c r="P102" s="993"/>
      <x:c r="Q102" s="994"/>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 thickBot="1">
      <x:c r="A103" s="360"/>
      <x:c r="B103" s="368"/>
      <x:c r="C103" s="368"/>
      <x:c r="D103" s="368"/>
      <x:c r="E103" s="364"/>
      <x:c r="F103" s="379"/>
      <x:c r="G103" s="363"/>
      <x:c r="H103" s="363"/>
      <x:c r="I103" s="363"/>
      <x:c r="J103" s="427"/>
      <x:c r="K103" s="428"/>
      <x:c r="L103" s="427"/>
      <x:c r="M103" s="427"/>
      <x:c r="N103" s="427"/>
      <x:c r="O103" s="427"/>
      <x:c r="P103" s="427"/>
      <x:c r="Q103" s="429"/>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x:c r="A104" s="18"/>
      <x:c r="B104" s="18"/>
      <x:c r="C104" s="18"/>
      <x:c r="D104" s="18"/>
      <x:c r="E104" s="91"/>
      <x:c r="F104" s="18"/>
      <x:c r="K104" s="153"/>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 thickBot="1">
      <x:c r="A105" s="384" t="str">
        <x:f>'Appendix A'!C251</x:f>
        <x:v xml:space="preserve">Facility Credits under Section 30.9 of the PJM OATT </x:v>
      </x:c>
    </x:row>
    <x:row r="106" spans="1:256">
      <x:c r="A106" s="978" t="s">
        <x:v>484</x:v>
      </x:c>
      <x:c r="B106" s="979"/>
      <x:c r="C106" s="979"/>
      <x:c r="D106" s="979"/>
      <x:c r="E106" s="979"/>
      <x:c r="F106" s="980"/>
      <x:c r="G106" s="383" t="s">
        <x:v>14</x:v>
      </x:c>
      <x:c r="H106" s="975" t="s">
        <x:v>82</x:v>
      </x:c>
      <x:c r="I106" s="976"/>
      <x:c r="J106" s="976"/>
      <x:c r="K106" s="976"/>
      <x:c r="L106" s="976"/>
      <x:c r="M106" s="976"/>
      <x:c r="N106" s="976"/>
      <x:c r="O106" s="976"/>
      <x:c r="P106" s="976"/>
      <x:c r="Q106" s="977"/>
    </x:row>
    <x:row r="107" spans="1:256">
      <x:c r="A107" s="358"/>
      <x:c r="B107" s="48" t="str">
        <x:f>'Appendix A'!C249</x:f>
        <x:v>Net Revenue Requirement</x:v>
      </x:c>
      <x:c r="E107" s="18"/>
      <x:c r="F107" s="357"/>
      <x:c r="Q107" s="357"/>
    </x:row>
    <x:row r="108" spans="1:256" ht="16" thickBot="1">
      <x:c r="A108" s="360">
        <x:f>'Appendix A'!A251</x:f>
        <x:v>147</x:v>
      </x:c>
      <x:c r="B108" s="368"/>
      <x:c r="C108" s="363" t="str">
        <x:f>'Appendix A'!C251</x:f>
        <x:v xml:space="preserve">Facility Credits under Section 30.9 of the PJM OATT </x:v>
      </x:c>
      <x:c r="D108" s="363"/>
      <x:c r="E108" s="368"/>
      <x:c r="F108" s="368"/>
      <x:c r="G108" s="482">
        <x:v>0</x:v>
      </x:c>
      <x:c r="H108" s="989" t="s">
        <x:v>526</x:v>
      </x:c>
      <x:c r="I108" s="984"/>
      <x:c r="J108" s="984"/>
      <x:c r="K108" s="984"/>
      <x:c r="L108" s="984"/>
      <x:c r="M108" s="984"/>
      <x:c r="N108" s="984"/>
      <x:c r="O108" s="984"/>
      <x:c r="P108" s="984"/>
      <x:c r="Q108" s="985"/>
    </x:row>
    <x:row r="109" spans="1:256">
      <x:c r="A109" s="18"/>
      <x:c r="B109" s="18"/>
      <x:c r="C109" s="18"/>
      <x:c r="D109" s="18"/>
      <x:c r="E109" s="91"/>
      <x:c r="F109" s="18"/>
      <x:c r="K109" s="153"/>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x:c r="A110" s="18"/>
      <x:c r="B110" s="18"/>
      <x:c r="C110" s="18"/>
      <x:c r="D110" s="18"/>
      <x:c r="E110" s="91"/>
      <x:c r="F110" s="18"/>
      <x:c r="K110" s="153"/>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986"/>
      <x:c r="I111" s="987"/>
      <x:c r="J111" s="987"/>
      <x:c r="K111" s="987"/>
      <x:c r="L111" s="987"/>
      <x:c r="M111" s="987"/>
      <x:c r="N111" s="987"/>
      <x:c r="O111" s="987"/>
      <x:c r="P111" s="987"/>
      <x:c r="Q111" s="987"/>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idden="1">
      <x:c r="A112" s="384"/>
    </x:row>
    <x:row r="113" spans="1:19" hidden="1">
      <x:c r="A113" s="18"/>
      <x:c r="B113" s="18"/>
      <x:c r="C113" s="18"/>
      <x:c r="D113" s="18"/>
      <x:c r="E113" s="91"/>
      <x:c r="F113" s="18"/>
      <x:c r="K113" s="153"/>
    </x:row>
    <x:row r="114" spans="1:19" hidden="1">
      <x:c r="A114" s="18"/>
      <x:c r="B114" s="18"/>
      <x:c r="C114" s="18"/>
      <x:c r="D114" s="18"/>
      <x:c r="E114" s="91"/>
      <x:c r="F114" s="18"/>
      <x:c r="K114" s="153"/>
    </x:row>
    <x:row r="116" spans="1:19" ht="16" thickBot="1">
      <x:c r="A116" s="384" t="s">
        <x:v>197</x:v>
      </x:c>
    </x:row>
    <x:row r="117" spans="1:19">
      <x:c r="A117" s="978" t="s">
        <x:v>262</x:v>
      </x:c>
      <x:c r="B117" s="979"/>
      <x:c r="C117" s="979"/>
      <x:c r="D117" s="979"/>
      <x:c r="E117" s="979"/>
      <x:c r="F117" s="980"/>
      <x:c r="G117" s="383" t="str">
        <x:f>+C119</x:f>
        <x:v>1 CP Peak</x:v>
      </x:c>
      <x:c r="H117" s="975" t="s">
        <x:v>82</x:v>
      </x:c>
      <x:c r="I117" s="976"/>
      <x:c r="J117" s="976"/>
      <x:c r="K117" s="976"/>
      <x:c r="L117" s="976"/>
      <x:c r="M117" s="976"/>
      <x:c r="N117" s="976"/>
      <x:c r="O117" s="976"/>
      <x:c r="P117" s="976"/>
      <x:c r="Q117" s="977"/>
    </x:row>
    <x:row r="118" spans="1:19">
      <x:c r="A118" s="358"/>
      <x:c r="B118" s="140" t="s">
        <x:v>54</x:v>
      </x:c>
      <x:c r="E118" s="18"/>
      <x:c r="F118" s="357"/>
      <x:c r="Q118" s="357"/>
    </x:row>
    <x:row r="119" spans="1:19" ht="16" thickBot="1">
      <x:c r="A119" s="360">
        <x:f>+'Appendix A'!A255</x:f>
        <x:v>149</x:v>
      </x:c>
      <x:c r="B119" s="368"/>
      <x:c r="C119" s="362" t="str">
        <x:f>+'Appendix A'!C255</x:f>
        <x:v>1 CP Peak</x:v>
      </x:c>
      <x:c r="D119" s="363"/>
      <x:c r="E119" s="364" t="str">
        <x:f>+'Appendix A'!E255</x:f>
        <x:v>(Note L)</x:v>
      </x:c>
      <x:c r="F119" s="369" t="str">
        <x:f>+'Appendix A'!F255</x:f>
        <x:v>PJM Data</x:v>
      </x:c>
      <x:c r="G119" s="906">
        <x:v>7459.6</x:v>
      </x:c>
      <x:c r="H119" s="991"/>
      <x:c r="I119" s="984"/>
      <x:c r="J119" s="984"/>
      <x:c r="K119" s="984"/>
      <x:c r="L119" s="984"/>
      <x:c r="M119" s="984"/>
      <x:c r="N119" s="984"/>
      <x:c r="O119" s="984"/>
      <x:c r="P119" s="984"/>
      <x:c r="Q119" s="985"/>
    </x:row>
    <x:row r="120" spans="1:19" ht="15.75" customHeight="1"/>
    <x:row r="121" spans="1:19" ht="16" thickBot="1">
      <x:c r="A121" s="384" t="s">
        <x:v>296</x:v>
      </x:c>
      <x:c r="H121" s="363"/>
      <x:c r="I121" s="363"/>
      <x:c r="J121" s="363"/>
      <x:c r="K121" s="363"/>
      <x:c r="L121" s="363"/>
      <x:c r="M121" s="363"/>
    </x:row>
    <x:row r="122" spans="1:19" ht="15.75" customHeight="1">
      <x:c r="A122" s="978"/>
      <x:c r="B122" s="979"/>
      <x:c r="C122" s="979"/>
      <x:c r="D122" s="979"/>
      <x:c r="E122" s="979"/>
      <x:c r="F122" s="979"/>
      <x:c r="G122" s="385"/>
      <x:c r="H122" s="975" t="s">
        <x:v>409</x:v>
      </x:c>
      <x:c r="I122" s="975"/>
      <x:c r="J122" s="975"/>
      <x:c r="K122" s="975"/>
      <x:c r="L122" s="975"/>
      <x:c r="M122" s="975"/>
      <x:c r="N122" s="383"/>
      <x:c r="O122" s="483"/>
      <x:c r="P122" s="491"/>
      <x:c r="Q122" s="492"/>
    </x:row>
    <x:row r="123" spans="1:19" ht="15.75" customHeight="1">
      <x:c r="A123" s="497"/>
      <x:c r="B123" s="498"/>
      <x:c r="C123" s="498"/>
      <x:c r="D123" s="498"/>
      <x:c r="E123" s="498"/>
      <x:c r="F123" s="498"/>
      <x:c r="G123" s="493"/>
      <x:c r="H123" s="490" t="s">
        <x:v>124</x:v>
      </x:c>
      <x:c r="I123" s="490" t="s">
        <x:v>144</x:v>
      </x:c>
      <x:c r="J123" s="490" t="s">
        <x:v>145</x:v>
      </x:c>
      <x:c r="K123" s="490" t="s">
        <x:v>245</x:v>
      </x:c>
      <x:c r="L123" s="490" t="s">
        <x:v>246</x:v>
      </x:c>
      <x:c r="M123" s="499"/>
      <x:c r="N123" s="490" t="s">
        <x:v>488</x:v>
      </x:c>
      <x:c r="O123" s="494"/>
      <x:c r="P123" s="495"/>
      <x:c r="Q123" s="496"/>
    </x:row>
    <x:row r="124" spans="1:19">
      <x:c r="A124" s="1000" t="s">
        <x:v>262</x:v>
      </x:c>
      <x:c r="B124" s="1001"/>
      <x:c r="C124" s="1001"/>
      <x:c r="D124" s="1001"/>
      <x:c r="E124" s="1001"/>
      <x:c r="F124" s="1002"/>
      <x:c r="G124" s="493" t="s">
        <x:v>389</x:v>
      </x:c>
      <x:c r="H124" s="500">
        <x:v>2018</x:v>
      </x:c>
      <x:c r="I124" s="500">
        <x:f>H124+1</x:f>
        <x:v>2019</x:v>
      </x:c>
      <x:c r="J124" s="500">
        <x:f>I124+1</x:f>
        <x:v>2020</x:v>
      </x:c>
      <x:c r="K124" s="500">
        <x:f>J124+1</x:f>
        <x:v>2021</x:v>
      </x:c>
      <x:c r="L124" s="500">
        <x:f>K124+1</x:f>
        <x:v>2022</x:v>
      </x:c>
      <x:c r="M124" s="490" t="s">
        <x:v>389</x:v>
      </x:c>
      <x:c r="N124" s="490" t="s">
        <x:v>132</x:v>
      </x:c>
      <x:c r="O124" s="494"/>
      <x:c r="P124" s="495"/>
      <x:c r="Q124" s="496"/>
    </x:row>
    <x:row r="125" spans="1:19">
      <x:c r="A125" s="386"/>
      <x:c r="G125" s="386"/>
      <x:c r="Q125" s="357"/>
    </x:row>
    <x:row r="126" spans="1:19">
      <x:c r="A126" s="386">
        <x:f>'Appendix A'!A128</x:f>
        <x:v>71</x:v>
      </x:c>
      <x:c r="C126" s="19" t="str">
        <x:f>'Appendix A'!C128</x:f>
        <x:v>Transmission Depreciation Expense Including Amortization of Limited Term Plant</x:v>
      </x:c>
      <x:c r="E126" s="91" t="str">
        <x:f>"(Note "&amp;'Appendix A'!$B$277&amp;")"</x:f>
        <x:v>(Note J)</x:v>
      </x:c>
      <x:c r="F126" s="18" t="s">
        <x:v>364</x:v>
      </x:c>
      <x:c r="G126" s="729">
        <x:f>G128-G127</x:f>
        <x:v>130973393.45799999</x:v>
      </x:c>
      <x:c r="H126" s="734"/>
      <x:c r="I126" s="734"/>
      <x:c r="J126" s="734"/>
      <x:c r="K126" s="734"/>
      <x:c r="L126" s="734"/>
      <x:c r="M126" s="734"/>
      <x:c r="N126" s="734"/>
      <x:c r="Q126" s="357"/>
      <x:c r="S126" s="821"/>
    </x:row>
    <x:row r="127" spans="1:19">
      <x:c r="A127" s="386"/>
      <x:c r="C127" s="19" t="s">
        <x:v>128</x:v>
      </x:c>
      <x:c r="E127" s="91" t="str">
        <x:f>"(Note "&amp;'Appendix A'!$B$277&amp;")"</x:f>
        <x:v>(Note J)</x:v>
      </x:c>
      <x:c r="F127" s="18" t="s">
        <x:v>364</x:v>
      </x:c>
      <x:c r="G127" s="735">
        <x:f>N127</x:f>
        <x:v>40010150.542000011</x:v>
      </x:c>
      <x:c r="H127" s="730">
        <x:v>44126058.220000006</x:v>
      </x:c>
      <x:c r="I127" s="730">
        <x:v>37940098.549999997</x:v>
      </x:c>
      <x:c r="J127" s="730">
        <x:v>54207412.800000004</x:v>
      </x:c>
      <x:c r="K127" s="730">
        <x:v>33480008.050000001</x:v>
      </x:c>
      <x:c r="L127" s="730">
        <x:v>30295812.240000002</x:v>
      </x:c>
      <x:c r="M127" s="730">
        <x:f>SUM(H127:L127)</x:f>
        <x:v>200049389.86000004</x:v>
      </x:c>
      <x:c r="N127" s="731">
        <x:v>40010150.542000011</x:v>
      </x:c>
      <x:c r="O127" s="480"/>
      <x:c r="Q127" s="357"/>
      <x:c r="S127" s="821"/>
    </x:row>
    <x:row r="128" spans="1:19">
      <x:c r="A128" s="386"/>
      <x:c r="C128" s="19" t="s">
        <x:v>129</x:v>
      </x:c>
      <x:c r="E128" s="91" t="str">
        <x:f>"(Note "&amp;'Appendix A'!$B$277&amp;")"</x:f>
        <x:v>(Note J)</x:v>
      </x:c>
      <x:c r="F128" s="18" t="s">
        <x:v>364</x:v>
      </x:c>
      <x:c r="G128" s="729">
        <x:v>170983544</x:v>
      </x:c>
      <x:c r="H128" s="734"/>
      <x:c r="I128" s="734"/>
      <x:c r="J128" s="734"/>
      <x:c r="K128" s="734"/>
      <x:c r="L128" s="734"/>
      <x:c r="M128" s="734"/>
      <x:c r="N128" s="734"/>
      <x:c r="Q128" s="357"/>
      <x:c r="S128" s="821"/>
    </x:row>
    <x:row r="129" spans="1:19">
      <x:c r="A129" s="386"/>
      <x:c r="G129" s="736"/>
      <x:c r="H129" s="734"/>
      <x:c r="I129" s="734"/>
      <x:c r="J129" s="734"/>
      <x:c r="K129" s="734"/>
      <x:c r="L129" s="734"/>
      <x:c r="M129" s="734"/>
      <x:c r="N129" s="734"/>
      <x:c r="Q129" s="357"/>
      <x:c r="S129" s="821"/>
    </x:row>
    <x:row r="130" spans="1:19">
      <x:c r="A130" s="386">
        <x:f>'Appendix A'!A130</x:f>
        <x:v>72</x:v>
      </x:c>
      <x:c r="C130" s="19" t="str">
        <x:f>'Appendix A'!C130</x:f>
        <x:v>General Depreciation Expense Including Amortization of Limited Term Plant</x:v>
      </x:c>
      <x:c r="E130" s="91" t="str">
        <x:f>"(Note "&amp;'Appendix A'!$B$277&amp;")"</x:f>
        <x:v>(Note J)</x:v>
      </x:c>
      <x:c r="F130" s="18" t="s">
        <x:v>364</x:v>
      </x:c>
      <x:c r="G130" s="733">
        <x:f>G132-G131</x:f>
        <x:v>40181510.859999999</x:v>
      </x:c>
      <x:c r="H130" s="734"/>
      <x:c r="I130" s="734"/>
      <x:c r="J130" s="734"/>
      <x:c r="K130" s="734"/>
      <x:c r="L130" s="734"/>
      <x:c r="M130" s="734"/>
      <x:c r="N130" s="734"/>
      <x:c r="Q130" s="357"/>
      <x:c r="S130" s="821"/>
    </x:row>
    <x:row r="131" spans="1:19">
      <x:c r="A131" s="386"/>
      <x:c r="C131" s="19" t="s">
        <x:v>130</x:v>
      </x:c>
      <x:c r="E131" s="91" t="str">
        <x:f>"(Note "&amp;'Appendix A'!$B$277&amp;")"</x:f>
        <x:v>(Note J)</x:v>
      </x:c>
      <x:c r="F131" s="18" t="s">
        <x:v>364</x:v>
      </x:c>
      <x:c r="G131" s="735">
        <x:f>N131</x:f>
        <x:v>-303741.86</x:v>
      </x:c>
      <x:c r="H131" s="731">
        <x:v>-558223.65999999992</x:v>
      </x:c>
      <x:c r="I131" s="731">
        <x:v>110798.45000000019</x:v>
      </x:c>
      <x:c r="J131" s="731">
        <x:v>-304821.27999999991</x:v>
      </x:c>
      <x:c r="K131" s="731">
        <x:v>362415.55999999994</x:v>
      </x:c>
      <x:c r="L131" s="731">
        <x:v>-1128878.3700000001</x:v>
      </x:c>
      <x:c r="M131" s="730">
        <x:f>SUM(H131:L131)</x:f>
        <x:v>-1518709.2999999998</x:v>
      </x:c>
      <x:c r="N131" s="731">
        <x:v>-303741.86</x:v>
      </x:c>
      <x:c r="O131" s="480"/>
      <x:c r="Q131" s="357"/>
      <x:c r="S131" s="821"/>
    </x:row>
    <x:row r="132" spans="1:19">
      <x:c r="A132" s="386"/>
      <x:c r="C132" s="19" t="s">
        <x:v>131</x:v>
      </x:c>
      <x:c r="E132" s="91" t="str">
        <x:f>"(Note "&amp;'Appendix A'!$B$277&amp;")"</x:f>
        <x:v>(Note J)</x:v>
      </x:c>
      <x:c r="F132" s="18" t="s">
        <x:v>364</x:v>
      </x:c>
      <x:c r="G132" s="733">
        <x:v>39877769</x:v>
      </x:c>
      <x:c r="H132" s="734"/>
      <x:c r="I132" s="734"/>
      <x:c r="J132" s="734"/>
      <x:c r="K132" s="734"/>
      <x:c r="L132" s="734"/>
      <x:c r="M132" s="734"/>
      <x:c r="N132" s="734"/>
      <x:c r="Q132" s="357"/>
      <x:c r="S132" s="821"/>
    </x:row>
    <x:row r="133" spans="1:19" ht="16" thickBot="1">
      <x:c r="A133" s="392"/>
      <x:c r="B133" s="363"/>
      <x:c r="C133" s="363"/>
      <x:c r="D133" s="363"/>
      <x:c r="E133" s="363"/>
      <x:c r="F133" s="363"/>
      <x:c r="G133" s="392"/>
      <x:c r="H133" s="363"/>
      <x:c r="I133" s="363"/>
      <x:c r="J133" s="363"/>
      <x:c r="K133" s="363"/>
      <x:c r="L133" s="363"/>
      <x:c r="M133" s="363"/>
      <x:c r="N133" s="363"/>
      <x:c r="O133" s="363"/>
      <x:c r="P133" s="363"/>
      <x:c r="Q133" s="365"/>
      <x:c r="S133" s="821"/>
    </x:row>
    <x:row r="135" spans="1:19" ht="16" thickBot="1">
      <x:c r="A135" s="384" t="s">
        <x:v>651</x:v>
      </x:c>
      <x:c r="H135" s="363"/>
      <x:c r="I135" s="363"/>
      <x:c r="J135" s="363"/>
      <x:c r="K135" s="363"/>
      <x:c r="L135" s="363"/>
      <x:c r="M135" s="363"/>
    </x:row>
    <x:row r="136" spans="1:19">
      <x:c r="A136" s="978"/>
      <x:c r="B136" s="979"/>
      <x:c r="C136" s="979"/>
      <x:c r="D136" s="979"/>
      <x:c r="E136" s="979"/>
      <x:c r="F136" s="979"/>
      <x:c r="G136" s="385"/>
      <x:c r="H136" s="975"/>
      <x:c r="I136" s="975"/>
      <x:c r="J136" s="975"/>
      <x:c r="K136" s="975"/>
      <x:c r="L136" s="975"/>
      <x:c r="M136" s="975"/>
      <x:c r="N136" s="383"/>
      <x:c r="O136" s="483"/>
      <x:c r="P136" s="491"/>
      <x:c r="Q136" s="492"/>
    </x:row>
    <x:row r="137" spans="1:19">
      <x:c r="A137" s="497"/>
      <x:c r="B137" s="498"/>
      <x:c r="C137" s="498"/>
      <x:c r="D137" s="498"/>
      <x:c r="E137" s="498"/>
      <x:c r="F137" s="498"/>
      <x:c r="G137" s="493"/>
      <x:c r="H137" s="490"/>
      <x:c r="I137" s="490"/>
      <x:c r="J137" s="490"/>
      <x:c r="K137" s="490"/>
      <x:c r="L137" s="490"/>
      <x:c r="M137" s="499"/>
      <x:c r="N137" s="490"/>
      <x:c r="O137" s="494"/>
      <x:c r="P137" s="495"/>
      <x:c r="Q137" s="496"/>
    </x:row>
    <x:row r="138" spans="1:19">
      <x:c r="A138" s="1000" t="s">
        <x:v>262</x:v>
      </x:c>
      <x:c r="B138" s="1001"/>
      <x:c r="C138" s="1001"/>
      <x:c r="D138" s="1001"/>
      <x:c r="E138" s="1001"/>
      <x:c r="F138" s="1002"/>
      <x:c r="G138" s="493" t="s">
        <x:v>389</x:v>
      </x:c>
      <x:c r="H138" s="556"/>
      <x:c r="I138" s="556"/>
      <x:c r="J138" s="556" t="s">
        <x:v>21</x:v>
      </x:c>
      <x:c r="K138" s="556"/>
      <x:c r="L138" s="556"/>
      <x:c r="M138" s="557"/>
      <x:c r="N138" s="557"/>
      <x:c r="O138" s="558"/>
      <x:c r="P138" s="495"/>
      <x:c r="Q138" s="496"/>
    </x:row>
    <x:row r="139" spans="1:19">
      <x:c r="A139" s="386"/>
      <x:c r="G139" s="386"/>
      <x:c r="H139" s="553"/>
      <x:c r="I139" s="553"/>
      <x:c r="J139" s="553"/>
      <x:c r="K139" s="553"/>
      <x:c r="L139" s="553"/>
      <x:c r="M139" s="553"/>
      <x:c r="N139" s="553"/>
      <x:c r="O139" s="553"/>
      <x:c r="Q139" s="357"/>
    </x:row>
    <x:row r="140" spans="1:19">
      <x:c r="A140" s="386"/>
      <x:c r="C140" s="19" t="s">
        <x:v>935</x:v>
      </x:c>
      <x:c r="E140" s="91" t="str">
        <x:f>"(Note "&amp;'Appendix A'!$B$297&amp;")"</x:f>
        <x:v>(Note Q)</x:v>
      </x:c>
      <x:c r="F140" s="18" t="s">
        <x:v>210</x:v>
      </x:c>
      <x:c r="G140" s="729">
        <x:v>111775</x:v>
      </x:c>
      <x:c r="H140" s="553"/>
      <x:c r="I140" s="553" t="s">
        <x:v>895</x:v>
      </x:c>
      <x:c r="J140" s="553" t="s">
        <x:v>1133</x:v>
      </x:c>
      <x:c r="K140" s="553" t="s">
        <x:v>897</x:v>
      </x:c>
      <x:c r="L140" s="553"/>
      <x:c r="M140" s="553"/>
      <x:c r="N140" s="553"/>
      <x:c r="O140" s="553"/>
      <x:c r="Q140" s="357"/>
      <x:c r="S140" s="821"/>
    </x:row>
    <x:row r="141" spans="1:19">
      <x:c r="A141" s="386"/>
      <x:c r="C141" s="19" t="s">
        <x:v>936</x:v>
      </x:c>
      <x:c r="E141" s="91" t="str">
        <x:f>"(Note "&amp;'Appendix A'!$B$297&amp;")"</x:f>
        <x:v>(Note Q)</x:v>
      </x:c>
      <x:c r="F141" s="18" t="s">
        <x:v>210</x:v>
      </x:c>
      <x:c r="G141" s="729">
        <x:v>-1283529</x:v>
      </x:c>
      <x:c r="H141" s="554"/>
      <x:c r="I141" s="683" t="s">
        <x:v>896</x:v>
      </x:c>
      <x:c r="J141" s="553" t="s">
        <x:v>1134</x:v>
      </x:c>
      <x:c r="K141" s="553" t="s">
        <x:v>897</x:v>
      </x:c>
      <x:c r="L141" s="554"/>
      <x:c r="M141" s="554"/>
      <x:c r="N141" s="555"/>
      <x:c r="O141" s="555"/>
      <x:c r="Q141" s="357"/>
      <x:c r="S141" s="821"/>
    </x:row>
    <x:row r="142" spans="1:19">
      <x:c r="A142" s="386"/>
      <x:c r="C142" s="19" t="s">
        <x:v>666</x:v>
      </x:c>
      <x:c r="E142" s="91" t="str">
        <x:f>"(Note "&amp;'Appendix A'!$B$297&amp;")"</x:f>
        <x:v>(Note Q)</x:v>
      </x:c>
      <x:c r="F142" s="18" t="s">
        <x:v>364</x:v>
      </x:c>
      <x:c r="G142" s="729">
        <x:v>1146781</x:v>
      </x:c>
      <x:c r="H142" s="553"/>
      <x:c r="I142" s="553"/>
      <x:c r="J142" s="553"/>
      <x:c r="K142" s="553"/>
      <x:c r="L142" s="553"/>
      <x:c r="M142" s="553"/>
      <x:c r="N142" s="553"/>
      <x:c r="O142" s="553"/>
      <x:c r="Q142" s="357"/>
      <x:c r="S142" s="821"/>
    </x:row>
    <x:row r="143" spans="1:19">
      <x:c r="A143" s="386"/>
      <x:c r="G143" s="736"/>
      <x:c r="H143" s="553"/>
      <x:c r="I143" s="553"/>
      <x:c r="J143" s="553"/>
      <x:c r="K143" s="553"/>
      <x:c r="L143" s="553"/>
      <x:c r="M143" s="553"/>
      <x:c r="N143" s="553"/>
      <x:c r="O143" s="553"/>
      <x:c r="Q143" s="357"/>
      <x:c r="S143" s="904"/>
    </x:row>
    <x:row r="144" spans="1:19">
      <x:c r="A144" s="386"/>
      <x:c r="E144" s="91"/>
      <x:c r="F144" s="18"/>
      <x:c r="G144" s="736"/>
      <x:c r="H144" s="553"/>
      <x:c r="I144" s="553"/>
      <x:c r="J144" s="553"/>
      <x:c r="K144" s="553"/>
      <x:c r="L144" s="553"/>
      <x:c r="M144" s="553"/>
      <x:c r="N144" s="553"/>
      <x:c r="O144" s="553"/>
      <x:c r="Q144" s="357"/>
      <x:c r="S144" s="904"/>
    </x:row>
    <x:row r="145" spans="1:19">
      <x:c r="A145" s="386" t="s">
        <x:v>650</x:v>
      </x:c>
      <x:c r="C145" s="19" t="s">
        <x:v>667</x:v>
      </x:c>
      <x:c r="E145" s="91"/>
      <x:c r="F145" s="18"/>
      <x:c r="G145" s="735">
        <x:f>SUM(G140:G142)</x:f>
        <x:v>-24973</x:v>
      </x:c>
      <x:c r="H145" s="555"/>
      <x:c r="I145" s="555"/>
      <x:c r="J145" s="555"/>
      <x:c r="K145" s="555"/>
      <x:c r="L145" s="555"/>
      <x:c r="M145" s="554"/>
      <x:c r="N145" s="555"/>
      <x:c r="O145" s="555"/>
      <x:c r="Q145" s="357"/>
      <x:c r="S145" s="904"/>
    </x:row>
    <x:row r="146" spans="1:19" ht="16" thickBot="1">
      <x:c r="A146" s="392"/>
      <x:c r="B146" s="363"/>
      <x:c r="C146" s="363"/>
      <x:c r="D146" s="363"/>
      <x:c r="E146" s="363"/>
      <x:c r="F146" s="363"/>
      <x:c r="G146" s="392"/>
      <x:c r="H146" s="363"/>
      <x:c r="I146" s="363"/>
      <x:c r="J146" s="363"/>
      <x:c r="K146" s="363"/>
      <x:c r="L146" s="363"/>
      <x:c r="M146" s="363"/>
      <x:c r="N146" s="363"/>
      <x:c r="O146" s="363"/>
      <x:c r="P146" s="363"/>
      <x:c r="Q146" s="365"/>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view="pageBreakPreview" topLeftCell="I1" zoomScale="75" zoomScaleNormal="100" zoomScaleSheetLayoutView="75" workbookViewId="0">
      <x:selection activeCell="T29" sqref="T29"/>
    </x:sheetView>
  </x:sheetViews>
  <x:sheetFormatPr defaultColWidth="9.1796875" defaultRowHeight="12.5"/>
  <x:cols>
    <x:col min="1" max="1" width="9.1796875" style="745"/>
    <x:col min="2" max="2" width="4.1796875" style="743" customWidth="1"/>
    <x:col min="3" max="3" width="4.54296875" style="743" customWidth="1"/>
    <x:col min="4" max="4" width="7.26953125" style="743" customWidth="1"/>
    <x:col min="5" max="5" width="15.1796875" style="741" customWidth="1"/>
    <x:col min="6" max="6" width="22.54296875" style="741" customWidth="1"/>
    <x:col min="7" max="7" width="16.453125" style="743" bestFit="1" customWidth="1"/>
    <x:col min="8" max="8" width="39.1796875" style="743" customWidth="1"/>
    <x:col min="9" max="9" width="18.1796875" style="743" bestFit="1" customWidth="1"/>
    <x:col min="10" max="10" width="15.453125" style="743" bestFit="1" customWidth="1"/>
    <x:col min="11" max="11" width="16.81640625" style="741" bestFit="1" customWidth="1"/>
    <x:col min="12" max="12" width="11.453125" style="741" customWidth="1"/>
    <x:col min="13" max="13" width="14.54296875" style="741" bestFit="1" customWidth="1"/>
    <x:col min="14" max="14" width="12.1796875" style="741" bestFit="1" customWidth="1"/>
    <x:col min="15" max="15" width="16.54296875" style="741" customWidth="1"/>
    <x:col min="16" max="16" width="12.1796875" style="741" bestFit="1" customWidth="1"/>
    <x:col min="17" max="17" width="15.453125" style="741" bestFit="1" customWidth="1"/>
    <x:col min="18" max="18" width="11.81640625" style="741" bestFit="1" customWidth="1"/>
    <x:col min="19" max="19" width="14.54296875" style="741" bestFit="1" customWidth="1"/>
    <x:col min="20" max="20" width="12.54296875" style="741" customWidth="1"/>
    <x:col min="21" max="22" width="12.1796875" style="741" bestFit="1" customWidth="1"/>
    <x:col min="23" max="23" width="12" style="741" bestFit="1" customWidth="1"/>
    <x:col min="24" max="24" width="11.81640625" style="741" bestFit="1" customWidth="1"/>
    <x:col min="25" max="25" width="11.453125" style="741" customWidth="1"/>
    <x:col min="26" max="26" width="2" style="741" customWidth="1"/>
    <x:col min="27" max="28" width="15" style="741" customWidth="1"/>
    <x:col min="29" max="16384" width="9.1796875" style="741"/>
  </x:cols>
  <x:sheetData>
    <x:row r="1" spans="1:30" ht="18">
      <x:c r="B1" s="1007" t="s">
        <x:v>143</x:v>
      </x:c>
      <x:c r="C1" s="1008"/>
      <x:c r="D1" s="1008"/>
      <x:c r="E1" s="1008"/>
      <x:c r="F1" s="1008"/>
      <x:c r="G1" s="1008"/>
      <x:c r="H1" s="1008"/>
      <x:c r="I1" s="1008"/>
      <x:c r="J1" s="1008"/>
      <x:c r="K1" s="1008"/>
    </x:row>
    <x:row r="2" spans="1:30" ht="13">
      <x:c r="B2" s="742"/>
    </x:row>
    <x:row r="3" spans="1:30" ht="18">
      <x:c r="B3" s="1009" t="s">
        <x:v>402</x:v>
      </x:c>
      <x:c r="C3" s="1009"/>
      <x:c r="D3" s="1009"/>
      <x:c r="E3" s="1009"/>
      <x:c r="F3" s="1009"/>
      <x:c r="G3" s="1009"/>
      <x:c r="H3" s="1009"/>
      <x:c r="I3" s="1009"/>
      <x:c r="J3" s="1010"/>
      <x:c r="K3" s="1010"/>
    </x:row>
    <x:row r="5" spans="1:30" ht="14">
      <x:c r="K5" s="744"/>
    </x:row>
    <x:row r="6" spans="1:30">
      <x:c r="B6" s="745"/>
      <x:c r="C6" s="745"/>
      <x:c r="D6" s="745"/>
      <x:c r="E6" s="745"/>
      <x:c r="F6" s="746"/>
      <x:c r="G6" s="745"/>
      <x:c r="H6" s="745"/>
      <x:c r="I6" s="745"/>
      <x:c r="J6" s="745"/>
      <x:c r="K6" s="746"/>
      <x:c r="L6" s="746"/>
      <x:c r="M6" s="746"/>
      <x:c r="N6" s="746"/>
      <x:c r="O6" s="746"/>
      <x:c r="P6" s="746"/>
      <x:c r="Q6" s="746"/>
      <x:c r="R6" s="746"/>
      <x:c r="S6" s="746"/>
      <x:c r="T6" s="746"/>
      <x:c r="U6" s="746"/>
      <x:c r="V6" s="746"/>
      <x:c r="W6" s="746"/>
      <x:c r="X6" s="746"/>
      <x:c r="Y6" s="746"/>
      <x:c r="Z6" s="746"/>
      <x:c r="AA6" s="746"/>
      <x:c r="AB6" s="746"/>
      <x:c r="AC6" s="746"/>
      <x:c r="AD6" s="747"/>
    </x:row>
    <x:row r="7" spans="1:30">
      <x:c r="A7" s="745" t="s">
        <x:v>740</x:v>
      </x:c>
      <x:c r="C7" s="745"/>
      <x:c r="D7" s="745"/>
      <x:c r="E7" s="746"/>
      <x:c r="F7" s="746"/>
      <x:c r="G7" s="745"/>
      <x:c r="H7" s="745"/>
      <x:c r="I7" s="745"/>
      <x:c r="J7" s="745"/>
      <x:c r="K7" s="746"/>
      <x:c r="L7" s="746"/>
      <x:c r="M7" s="746"/>
      <x:c r="N7" s="746"/>
      <x:c r="O7" s="746"/>
      <x:c r="P7" s="746"/>
      <x:c r="Q7" s="746"/>
      <x:c r="R7" s="746"/>
      <x:c r="S7" s="746"/>
      <x:c r="T7" s="746"/>
      <x:c r="U7" s="746"/>
      <x:c r="V7" s="746"/>
      <x:c r="W7" s="746"/>
      <x:c r="X7" s="746"/>
      <x:c r="Y7" s="746"/>
      <x:c r="Z7" s="746"/>
      <x:c r="AA7" s="746"/>
      <x:c r="AB7" s="746"/>
      <x:c r="AC7" s="746"/>
      <x:c r="AD7" s="747"/>
    </x:row>
    <x:row r="8" spans="1:30">
      <x:c r="B8" s="748" t="s">
        <x:v>918</x:v>
      </x:c>
      <x:c r="C8" s="745"/>
      <x:c r="D8" s="745"/>
      <x:c r="E8" s="746"/>
      <x:c r="F8" s="746"/>
      <x:c r="G8" s="745"/>
      <x:c r="H8" s="745"/>
      <x:c r="I8" s="745"/>
      <x:c r="J8" s="745"/>
      <x:c r="K8" s="746"/>
      <x:c r="L8" s="746"/>
      <x:c r="M8" s="746"/>
      <x:c r="N8" s="746"/>
      <x:c r="O8" s="746"/>
      <x:c r="P8" s="746"/>
      <x:c r="Q8" s="746"/>
      <x:c r="R8" s="746"/>
      <x:c r="S8" s="746"/>
      <x:c r="T8" s="746"/>
      <x:c r="U8" s="746"/>
      <x:c r="V8" s="746"/>
      <x:c r="W8" s="746"/>
      <x:c r="X8" s="746"/>
      <x:c r="Y8" s="746"/>
      <x:c r="Z8" s="746"/>
      <x:c r="AA8" s="746"/>
      <x:c r="AB8" s="746"/>
      <x:c r="AC8" s="746"/>
      <x:c r="AD8" s="747"/>
    </x:row>
    <x:row r="9" spans="1:30">
      <x:c r="B9" s="745"/>
      <x:c r="D9" s="745" t="s">
        <x:v>148</x:v>
      </x:c>
      <x:c r="E9" s="745" t="s">
        <x:v>147</x:v>
      </x:c>
      <x:c r="F9" s="749" t="s">
        <x:v>149</x:v>
      </x:c>
      <x:c r="G9" s="745"/>
      <x:c r="H9" s="745"/>
      <x:c r="I9" s="745"/>
      <x:c r="J9" s="745"/>
      <x:c r="K9" s="746"/>
      <x:c r="L9" s="746"/>
      <x:c r="M9" s="746"/>
      <x:c r="N9" s="746"/>
      <x:c r="O9" s="746"/>
      <x:c r="P9" s="746"/>
      <x:c r="Q9" s="746"/>
      <x:c r="R9" s="746"/>
      <x:c r="S9" s="746"/>
      <x:c r="T9" s="746"/>
      <x:c r="U9" s="746"/>
      <x:c r="V9" s="746"/>
      <x:c r="W9" s="746"/>
      <x:c r="X9" s="746"/>
      <x:c r="Y9" s="746"/>
      <x:c r="Z9" s="746"/>
      <x:c r="AA9" s="746"/>
      <x:c r="AB9" s="746"/>
      <x:c r="AC9" s="746"/>
      <x:c r="AD9" s="747"/>
    </x:row>
    <x:row r="10" spans="1:30">
      <x:c r="A10" s="745">
        <x:f t="shared" ref="A10:A16" si="0">A9+1</x:f>
        <x:v>1</x:v>
      </x:c>
      <x:c r="B10" s="745"/>
      <x:c r="C10" s="745"/>
      <x:c r="D10" s="745" t="s">
        <x:v>144</x:v>
      </x:c>
      <x:c r="E10" s="745" t="s">
        <x:v>919</x:v>
      </x:c>
      <x:c r="F10" s="746" t="s">
        <x:v>920</x:v>
      </x:c>
      <x:c r="G10" s="745"/>
      <x:c r="H10" s="745"/>
      <x:c r="I10" s="745"/>
      <x:c r="J10" s="745"/>
      <x:c r="K10" s="746"/>
      <x:c r="L10" s="746"/>
      <x:c r="M10" s="746"/>
      <x:c r="N10" s="746"/>
      <x:c r="O10" s="746"/>
      <x:c r="P10" s="746"/>
      <x:c r="Q10" s="746"/>
      <x:c r="R10" s="746"/>
      <x:c r="S10" s="746"/>
      <x:c r="T10" s="746"/>
      <x:c r="U10" s="746"/>
      <x:c r="V10" s="746"/>
      <x:c r="W10" s="746"/>
      <x:c r="X10" s="746"/>
      <x:c r="Y10" s="746"/>
      <x:c r="Z10" s="746"/>
      <x:c r="AA10" s="746"/>
      <x:c r="AB10" s="746"/>
      <x:c r="AC10" s="746"/>
      <x:c r="AD10" s="747"/>
    </x:row>
    <x:row r="11" spans="1:30">
      <x:c r="A11" s="745">
        <x:f t="shared" si="0"/>
        <x:v>2</x:v>
      </x:c>
      <x:c r="B11" s="745"/>
      <x:c r="C11" s="745"/>
      <x:c r="D11" s="745" t="s">
        <x:v>145</x:v>
      </x:c>
      <x:c r="E11" s="745" t="s">
        <x:v>154</x:v>
      </x:c>
      <x:c r="F11" s="746" t="s">
        <x:v>921</x:v>
      </x:c>
      <x:c r="G11" s="745"/>
      <x:c r="H11" s="745"/>
      <x:c r="I11" s="745"/>
      <x:c r="J11" s="745"/>
      <x:c r="K11" s="746"/>
      <x:c r="L11" s="746"/>
      <x:c r="M11" s="746"/>
      <x:c r="N11" s="746"/>
      <x:c r="O11" s="746"/>
      <x:c r="P11" s="746"/>
      <x:c r="Q11" s="746"/>
      <x:c r="R11" s="746"/>
      <x:c r="S11" s="746"/>
      <x:c r="T11" s="746"/>
      <x:c r="U11" s="746"/>
      <x:c r="V11" s="746"/>
      <x:c r="W11" s="746"/>
      <x:c r="X11" s="746"/>
      <x:c r="Y11" s="746"/>
      <x:c r="Z11" s="746"/>
      <x:c r="AA11" s="746"/>
      <x:c r="AB11" s="746"/>
      <x:c r="AC11" s="746"/>
      <x:c r="AD11" s="747"/>
    </x:row>
    <x:row r="12" spans="1:30">
      <x:c r="A12" s="745">
        <x:f t="shared" si="0"/>
        <x:v>3</x:v>
      </x:c>
      <x:c r="B12" s="745"/>
      <x:c r="C12" s="745"/>
      <x:c r="D12" s="745" t="s">
        <x:v>145</x:v>
      </x:c>
      <x:c r="E12" s="745" t="s">
        <x:v>919</x:v>
      </x:c>
      <x:c r="F12" s="746" t="s">
        <x:v>922</x:v>
      </x:c>
      <x:c r="G12" s="745"/>
      <x:c r="H12" s="745"/>
      <x:c r="I12" s="745"/>
      <x:c r="J12" s="745"/>
      <x:c r="K12" s="746"/>
      <x:c r="L12" s="746"/>
      <x:c r="M12" s="746"/>
      <x:c r="N12" s="746"/>
      <x:c r="O12" s="746"/>
      <x:c r="P12" s="746"/>
      <x:c r="Q12" s="746"/>
      <x:c r="R12" s="746"/>
      <x:c r="S12" s="746"/>
      <x:c r="T12" s="746"/>
      <x:c r="U12" s="746"/>
      <x:c r="V12" s="746"/>
      <x:c r="W12" s="746"/>
      <x:c r="X12" s="746"/>
      <x:c r="Y12" s="746"/>
      <x:c r="Z12" s="746"/>
      <x:c r="AA12" s="746"/>
      <x:c r="AB12" s="746"/>
      <x:c r="AC12" s="746"/>
      <x:c r="AD12" s="747"/>
    </x:row>
    <x:row r="13" spans="1:30">
      <x:c r="A13" s="745">
        <x:f t="shared" si="0"/>
        <x:v>4</x:v>
      </x:c>
      <x:c r="B13" s="745"/>
      <x:c r="C13" s="750"/>
      <x:c r="D13" s="745" t="s">
        <x:v>145</x:v>
      </x:c>
      <x:c r="E13" s="745" t="s">
        <x:v>919</x:v>
      </x:c>
      <x:c r="F13" s="746" t="s">
        <x:v>923</x:v>
      </x:c>
      <x:c r="G13" s="745"/>
      <x:c r="H13" s="745"/>
      <x:c r="I13" s="745"/>
      <x:c r="J13" s="745"/>
      <x:c r="K13" s="746"/>
      <x:c r="L13" s="746"/>
      <x:c r="M13" s="746"/>
      <x:c r="N13" s="746"/>
      <x:c r="O13" s="746"/>
      <x:c r="P13" s="746"/>
      <x:c r="Q13" s="746"/>
      <x:c r="R13" s="746"/>
      <x:c r="S13" s="746"/>
      <x:c r="T13" s="746"/>
      <x:c r="U13" s="746"/>
      <x:c r="V13" s="746"/>
      <x:c r="W13" s="746"/>
      <x:c r="X13" s="746"/>
      <x:c r="Y13" s="746"/>
      <x:c r="Z13" s="746"/>
      <x:c r="AA13" s="746"/>
      <x:c r="AB13" s="746"/>
      <x:c r="AC13" s="746"/>
      <x:c r="AD13" s="747"/>
    </x:row>
    <x:row r="14" spans="1:30">
      <x:c r="A14" s="745">
        <x:f t="shared" si="0"/>
        <x:v>5</x:v>
      </x:c>
      <x:c r="B14" s="745"/>
      <x:c r="C14" s="745"/>
      <x:c r="D14" s="745" t="s">
        <x:v>245</x:v>
      </x:c>
      <x:c r="E14" s="745" t="s">
        <x:v>154</x:v>
      </x:c>
      <x:c r="F14" s="746" t="s">
        <x:v>937</x:v>
      </x:c>
      <x:c r="G14" s="745"/>
      <x:c r="H14" s="745"/>
      <x:c r="I14" s="745"/>
      <x:c r="J14" s="745"/>
      <x:c r="K14" s="746"/>
      <x:c r="L14" s="746"/>
      <x:c r="M14" s="746"/>
      <x:c r="N14" s="746"/>
      <x:c r="O14" s="746"/>
      <x:c r="P14" s="746"/>
      <x:c r="Q14" s="746"/>
      <x:c r="R14" s="746"/>
      <x:c r="S14" s="746"/>
      <x:c r="T14" s="746"/>
      <x:c r="U14" s="746"/>
      <x:c r="V14" s="746"/>
      <x:c r="W14" s="746"/>
      <x:c r="X14" s="746"/>
      <x:c r="Y14" s="746"/>
      <x:c r="Z14" s="746"/>
      <x:c r="AA14" s="746"/>
      <x:c r="AB14" s="746"/>
      <x:c r="AC14" s="746"/>
      <x:c r="AD14" s="747"/>
    </x:row>
    <x:row r="15" spans="1:30">
      <x:c r="A15" s="745">
        <x:f t="shared" si="0"/>
        <x:v>6</x:v>
      </x:c>
      <x:c r="B15" s="745"/>
      <x:c r="C15" s="745"/>
      <x:c r="D15" s="745" t="s">
        <x:v>245</x:v>
      </x:c>
      <x:c r="E15" s="745" t="s">
        <x:v>919</x:v>
      </x:c>
      <x:c r="F15" s="746" t="s">
        <x:v>922</x:v>
      </x:c>
      <x:c r="G15" s="745"/>
      <x:c r="H15" s="745"/>
      <x:c r="I15" s="745"/>
      <x:c r="J15" s="745"/>
      <x:c r="K15" s="746"/>
      <x:c r="L15" s="746"/>
      <x:c r="M15" s="746"/>
      <x:c r="N15" s="746"/>
      <x:c r="O15" s="746"/>
      <x:c r="P15" s="746"/>
      <x:c r="Q15" s="746"/>
      <x:c r="R15" s="746"/>
      <x:c r="S15" s="746"/>
      <x:c r="T15" s="746"/>
      <x:c r="U15" s="746"/>
      <x:c r="V15" s="746"/>
      <x:c r="W15" s="746"/>
      <x:c r="X15" s="746"/>
      <x:c r="Y15" s="746"/>
      <x:c r="Z15" s="746"/>
      <x:c r="AA15" s="746"/>
      <x:c r="AB15" s="746"/>
      <x:c r="AC15" s="746"/>
      <x:c r="AD15" s="747"/>
    </x:row>
    <x:row r="16" spans="1:30">
      <x:c r="A16" s="745">
        <x:f t="shared" si="0"/>
        <x:v>7</x:v>
      </x:c>
      <x:c r="B16" s="745"/>
      <x:c r="C16" s="745"/>
      <x:c r="D16" s="745" t="s">
        <x:v>245</x:v>
      </x:c>
      <x:c r="E16" s="745" t="s">
        <x:v>919</x:v>
      </x:c>
      <x:c r="F16" s="746" t="s">
        <x:v>938</x:v>
      </x:c>
      <x:c r="L16" s="746"/>
      <x:c r="M16" s="746"/>
      <x:c r="N16" s="746"/>
      <x:c r="O16" s="746"/>
      <x:c r="P16" s="746"/>
      <x:c r="Q16" s="746"/>
      <x:c r="R16" s="746"/>
      <x:c r="S16" s="746"/>
      <x:c r="T16" s="746"/>
      <x:c r="U16" s="746"/>
      <x:c r="V16" s="746"/>
      <x:c r="W16" s="746"/>
      <x:c r="X16" s="746"/>
      <x:c r="Y16" s="746"/>
      <x:c r="Z16" s="746"/>
      <x:c r="AA16" s="746"/>
      <x:c r="AB16" s="746"/>
      <x:c r="AC16" s="746"/>
      <x:c r="AD16" s="747"/>
    </x:row>
    <x:row r="17" spans="1:30">
      <x:c r="B17" s="745"/>
      <x:c r="C17" s="745"/>
      <x:c r="D17" s="745"/>
      <x:c r="E17" s="749"/>
      <x:c r="F17" s="746"/>
      <x:c r="G17" s="745"/>
      <x:c r="H17" s="745"/>
      <x:c r="I17" s="745"/>
      <x:c r="J17" s="745"/>
      <x:c r="K17" s="746"/>
      <x:c r="L17" s="746"/>
      <x:c r="M17" s="746"/>
      <x:c r="N17" s="746"/>
      <x:c r="O17" s="746"/>
      <x:c r="P17" s="746"/>
      <x:c r="Q17" s="746"/>
      <x:c r="R17" s="746"/>
      <x:c r="S17" s="746"/>
      <x:c r="T17" s="746"/>
      <x:c r="U17" s="746"/>
      <x:c r="V17" s="746"/>
      <x:c r="W17" s="746"/>
      <x:c r="X17" s="746"/>
      <x:c r="Y17" s="746"/>
      <x:c r="Z17" s="746"/>
      <x:c r="AA17" s="746"/>
      <x:c r="AB17" s="746"/>
      <x:c r="AC17" s="746"/>
      <x:c r="AD17" s="747"/>
    </x:row>
    <x:row r="18" spans="1:30">
      <x:c r="B18" s="745"/>
      <x:c r="C18" s="750"/>
      <x:c r="D18" s="745"/>
      <x:c r="E18" s="749"/>
      <x:c r="F18" s="746"/>
      <x:c r="G18" s="745"/>
      <x:c r="H18" s="745"/>
      <x:c r="I18" s="745"/>
      <x:c r="J18" s="745"/>
      <x:c r="K18" s="746"/>
      <x:c r="L18" s="746"/>
      <x:c r="M18" s="746"/>
      <x:c r="N18" s="746"/>
      <x:c r="O18" s="746"/>
      <x:c r="P18" s="746"/>
      <x:c r="Q18" s="746"/>
      <x:c r="R18" s="746"/>
      <x:c r="S18" s="746"/>
      <x:c r="T18" s="746"/>
      <x:c r="U18" s="746"/>
      <x:c r="V18" s="746"/>
      <x:c r="W18" s="746"/>
      <x:c r="X18" s="746"/>
      <x:c r="Y18" s="746"/>
      <x:c r="Z18" s="746"/>
      <x:c r="AA18" s="746"/>
      <x:c r="AB18" s="746"/>
      <x:c r="AC18" s="746"/>
      <x:c r="AD18" s="747"/>
    </x:row>
    <x:row r="19" spans="1:30">
      <x:c r="B19" s="745"/>
      <x:c r="C19" s="750"/>
      <x:c r="D19" s="745"/>
      <x:c r="E19" s="749"/>
      <x:c r="F19" s="746"/>
      <x:c r="G19" s="745"/>
      <x:c r="H19" s="745"/>
      <x:c r="I19" s="745"/>
      <x:c r="J19" s="745"/>
      <x:c r="K19" s="746"/>
      <x:c r="L19" s="746"/>
      <x:c r="M19" s="746"/>
      <x:c r="N19" s="746"/>
      <x:c r="O19" s="746"/>
      <x:c r="P19" s="746"/>
      <x:c r="Q19" s="746"/>
      <x:c r="R19" s="746"/>
      <x:c r="S19" s="746"/>
      <x:c r="T19" s="746"/>
      <x:c r="U19" s="746"/>
      <x:c r="V19" s="746"/>
      <x:c r="W19" s="746"/>
      <x:c r="X19" s="746"/>
      <x:c r="Y19" s="746"/>
      <x:c r="Z19" s="746"/>
      <x:c r="AA19" s="746"/>
      <x:c r="AB19" s="746"/>
      <x:c r="AC19" s="746"/>
      <x:c r="AD19" s="747"/>
    </x:row>
    <x:row r="20" spans="1:30">
      <x:c r="B20" s="748" t="s">
        <x:v>924</x:v>
      </x:c>
      <x:c r="C20" s="745"/>
      <x:c r="D20" s="745"/>
      <x:c r="E20" s="751"/>
      <x:c r="F20" s="746"/>
      <x:c r="G20" s="745"/>
      <x:c r="H20" s="745"/>
      <x:c r="I20" s="745"/>
      <x:c r="J20" s="745"/>
      <x:c r="K20" s="746"/>
      <x:c r="L20" s="746"/>
      <x:c r="M20" s="746"/>
      <x:c r="N20" s="746"/>
      <x:c r="O20" s="746"/>
      <x:c r="P20" s="746"/>
      <x:c r="Q20" s="746"/>
      <x:c r="R20" s="746"/>
      <x:c r="S20" s="746"/>
      <x:c r="T20" s="746"/>
      <x:c r="U20" s="746"/>
      <x:c r="V20" s="746"/>
      <x:c r="W20" s="746"/>
      <x:c r="X20" s="746"/>
      <x:c r="Y20" s="746"/>
      <x:c r="Z20" s="746"/>
      <x:c r="AA20" s="746"/>
      <x:c r="AB20" s="746"/>
      <x:c r="AC20" s="746"/>
      <x:c r="AD20" s="747"/>
    </x:row>
    <x:row r="21" spans="1:30">
      <x:c r="B21" s="745"/>
      <x:c r="C21" s="745"/>
      <x:c r="D21" s="745"/>
      <x:c r="E21" s="746"/>
      <x:c r="F21" s="746"/>
      <x:c r="G21" s="745"/>
      <x:c r="H21" s="745"/>
      <x:c r="I21" s="745"/>
      <x:c r="J21" s="745"/>
      <x:c r="L21" s="746"/>
      <x:c r="M21" s="746"/>
      <x:c r="N21" s="746"/>
      <x:c r="O21" s="746"/>
      <x:c r="P21" s="746"/>
      <x:c r="Q21" s="746"/>
      <x:c r="R21" s="746"/>
      <x:c r="S21" s="746"/>
      <x:c r="T21" s="746"/>
      <x:c r="U21" s="746"/>
      <x:c r="V21" s="746"/>
      <x:c r="W21" s="746"/>
      <x:c r="X21" s="746"/>
      <x:c r="Y21" s="746"/>
      <x:c r="Z21" s="746"/>
      <x:c r="AA21" s="746"/>
      <x:c r="AB21" s="746"/>
      <x:c r="AC21" s="746"/>
      <x:c r="AD21" s="747"/>
    </x:row>
    <x:row r="22" spans="1:30">
      <x:c r="A22" s="745">
        <x:f>A16+1</x:f>
        <x:v>8</x:v>
      </x:c>
      <x:c r="B22" s="745"/>
      <x:c r="C22" s="745" t="s">
        <x:v>303</x:v>
      </x:c>
      <x:c r="D22" s="749" t="s">
        <x:v>1135</x:v>
      </x:c>
      <x:c r="E22" s="749"/>
      <x:c r="F22" s="746"/>
      <x:c r="G22" s="745"/>
      <x:c r="H22" s="745"/>
      <x:c r="I22" s="752">
        <x:v>697522980.6142832</x:v>
      </x:c>
      <x:c r="J22" s="745"/>
      <x:c r="K22" s="746"/>
      <x:c r="L22" s="746"/>
      <x:c r="M22" s="746"/>
      <x:c r="N22" s="746"/>
      <x:c r="O22" s="746"/>
      <x:c r="P22" s="746"/>
      <x:c r="Q22" s="746"/>
      <x:c r="R22" s="746"/>
      <x:c r="S22" s="746"/>
      <x:c r="T22" s="746"/>
      <x:c r="U22" s="746"/>
      <x:c r="V22" s="746"/>
      <x:c r="W22" s="746"/>
      <x:c r="X22" s="746"/>
      <x:c r="Y22" s="746"/>
      <x:c r="Z22" s="746"/>
      <x:c r="AA22" s="746"/>
      <x:c r="AB22" s="746"/>
      <x:c r="AC22" s="746"/>
      <x:c r="AD22" s="747"/>
    </x:row>
    <x:row r="23" spans="1:30">
      <x:c r="A23" s="745">
        <x:f>A22+1</x:f>
        <x:v>9</x:v>
      </x:c>
      <x:c r="B23" s="745"/>
      <x:c r="C23" s="745" t="s">
        <x:v>390</x:v>
      </x:c>
      <x:c r="D23" s="749" t="s">
        <x:v>1136</x:v>
      </x:c>
      <x:c r="E23" s="749"/>
      <x:c r="F23" s="746"/>
      <x:c r="G23" s="745"/>
      <x:c r="H23" s="745"/>
      <x:c r="I23" s="753">
        <x:f>701599739</x:f>
        <x:v>701599739</x:v>
      </x:c>
      <x:c r="K23" s="754"/>
      <x:c r="L23" s="746"/>
      <x:c r="M23" s="746"/>
      <x:c r="N23" s="746"/>
      <x:c r="O23" s="746"/>
      <x:c r="P23" s="746"/>
      <x:c r="Q23" s="746"/>
      <x:c r="R23" s="746"/>
      <x:c r="S23" s="746"/>
      <x:c r="T23" s="746"/>
      <x:c r="U23" s="746"/>
      <x:c r="V23" s="746"/>
      <x:c r="W23" s="746"/>
      <x:c r="X23" s="746"/>
      <x:c r="Y23" s="746"/>
      <x:c r="Z23" s="746"/>
      <x:c r="AA23" s="746"/>
      <x:c r="AB23" s="746"/>
      <x:c r="AC23" s="746"/>
      <x:c r="AD23" s="747"/>
    </x:row>
    <x:row r="24" spans="1:30">
      <x:c r="A24" s="745">
        <x:f>A23+1</x:f>
        <x:v>10</x:v>
      </x:c>
      <x:c r="B24" s="745"/>
      <x:c r="C24" s="745" t="s">
        <x:v>286</x:v>
      </x:c>
      <x:c r="D24" s="749" t="s">
        <x:v>939</x:v>
      </x:c>
      <x:c r="E24" s="749"/>
      <x:c r="F24" s="746"/>
      <x:c r="G24" s="745"/>
      <x:c r="H24" s="745"/>
      <x:c r="I24" s="754">
        <x:f>(+I22-I23)/12*9-3907458</x:f>
        <x:v>-6965026.7892875969</x:v>
      </x:c>
      <x:c r="J24" s="777"/>
      <x:c r="K24" s="755"/>
      <x:c r="L24" s="746"/>
      <x:c r="M24" s="746"/>
      <x:c r="N24" s="746"/>
      <x:c r="O24" s="746"/>
      <x:c r="P24" s="746"/>
      <x:c r="Q24" s="746"/>
      <x:c r="R24" s="746"/>
      <x:c r="S24" s="746"/>
      <x:c r="T24" s="746"/>
      <x:c r="U24" s="746"/>
      <x:c r="V24" s="746"/>
      <x:c r="W24" s="746"/>
      <x:c r="X24" s="746"/>
      <x:c r="Y24" s="746"/>
      <x:c r="Z24" s="746"/>
      <x:c r="AA24" s="746"/>
      <x:c r="AB24" s="746"/>
      <x:c r="AC24" s="746"/>
      <x:c r="AD24" s="747"/>
    </x:row>
    <x:row r="25" spans="1:30" ht="16">
      <x:c r="B25" s="745"/>
      <x:c r="C25" s="745"/>
      <x:c r="D25" s="745"/>
      <x:c r="F25" s="745" t="str">
        <x:f>"-"</x:f>
        <x:v>-</x:v>
      </x:c>
      <x:c r="H25" s="745"/>
      <x:c r="J25" s="754"/>
      <x:c r="K25" s="834"/>
      <x:c r="L25" s="755"/>
      <x:c r="M25" s="756"/>
      <x:c r="N25" s="757"/>
      <x:c r="O25" s="746"/>
      <x:c r="P25" s="746"/>
      <x:c r="Q25" s="746"/>
      <x:c r="R25" s="746"/>
      <x:c r="S25" s="746"/>
      <x:c r="T25" s="746"/>
      <x:c r="U25" s="746"/>
      <x:c r="V25" s="746"/>
      <x:c r="W25" s="746"/>
      <x:c r="X25" s="746"/>
      <x:c r="Y25" s="746"/>
      <x:c r="Z25" s="746"/>
      <x:c r="AA25" s="746"/>
      <x:c r="AB25" s="746"/>
      <x:c r="AC25" s="746"/>
      <x:c r="AD25" s="747"/>
    </x:row>
    <x:row r="26" spans="1:30" ht="15.5">
      <x:c r="B26" s="745"/>
      <x:c r="C26" s="745"/>
      <x:c r="D26" s="749" t="s">
        <x:v>925</x:v>
      </x:c>
      <x:c r="E26" s="758"/>
      <x:c r="F26" s="745"/>
      <x:c r="G26" s="754"/>
      <x:c r="H26" s="759"/>
      <x:c r="I26" s="754"/>
      <x:c r="J26" s="745"/>
      <x:c r="K26" s="755"/>
      <x:c r="L26" s="756"/>
      <x:c r="M26" s="756"/>
      <x:c r="N26" s="760"/>
      <x:c r="O26" s="746"/>
      <x:c r="P26" s="746"/>
      <x:c r="Q26" s="746"/>
      <x:c r="R26" s="746"/>
      <x:c r="S26" s="746"/>
      <x:c r="T26" s="746"/>
      <x:c r="U26" s="746"/>
      <x:c r="V26" s="746"/>
      <x:c r="W26" s="746"/>
      <x:c r="X26" s="746"/>
      <x:c r="Y26" s="746"/>
      <x:c r="Z26" s="746"/>
      <x:c r="AA26" s="746"/>
      <x:c r="AB26" s="746"/>
      <x:c r="AC26" s="746"/>
      <x:c r="AD26" s="747"/>
    </x:row>
    <x:row r="27" spans="1:30" ht="15.5">
      <x:c r="B27" s="745"/>
      <x:c r="C27" s="745"/>
      <x:c r="D27" s="745"/>
      <x:c r="E27" s="749" t="s">
        <x:v>167</x:v>
      </x:c>
      <x:c r="F27" s="745"/>
      <x:c r="G27" s="754"/>
      <x:c r="H27" s="745"/>
      <x:c r="I27" s="754"/>
      <x:c r="J27" s="745"/>
      <x:c r="K27" s="760"/>
      <x:c r="L27" s="756"/>
      <x:c r="M27" s="756"/>
      <x:c r="N27" s="760"/>
      <x:c r="O27" s="746"/>
      <x:c r="P27" s="746"/>
      <x:c r="Q27" s="746"/>
      <x:c r="R27" s="746"/>
      <x:c r="S27" s="746"/>
      <x:c r="T27" s="746"/>
      <x:c r="U27" s="746"/>
      <x:c r="V27" s="746"/>
      <x:c r="W27" s="746"/>
      <x:c r="X27" s="746"/>
      <x:c r="Y27" s="746"/>
      <x:c r="Z27" s="746"/>
      <x:c r="AA27" s="746"/>
      <x:c r="AB27" s="746"/>
      <x:c r="AC27" s="746"/>
      <x:c r="AD27" s="747"/>
    </x:row>
    <x:row r="28" spans="1:30" ht="15.5">
      <x:c r="A28" s="745">
        <x:f>A24+1</x:f>
        <x:v>11</x:v>
      </x:c>
      <x:c r="B28" s="745"/>
      <x:c r="C28" s="745"/>
      <x:c r="D28" s="745"/>
      <x:c r="E28" s="1011" t="s">
        <x:v>1070</x:v>
      </x:c>
      <x:c r="F28" s="1011"/>
      <x:c r="G28" s="826">
        <x:v>6.6249999999999989E-3</x:v>
      </x:c>
      <x:c r="H28" s="745"/>
      <x:c r="I28" s="754"/>
      <x:c r="J28" s="745"/>
      <x:c r="K28" s="760"/>
      <x:c r="L28" s="756"/>
      <x:c r="M28" s="756"/>
      <x:c r="N28" s="760"/>
      <x:c r="O28" s="746"/>
      <x:c r="P28" s="746"/>
      <x:c r="Q28" s="746"/>
      <x:c r="R28" s="746"/>
      <x:c r="S28" s="746"/>
      <x:c r="T28" s="746"/>
      <x:c r="U28" s="746"/>
      <x:c r="V28" s="746"/>
      <x:c r="W28" s="746"/>
      <x:c r="X28" s="746"/>
      <x:c r="Y28" s="746"/>
      <x:c r="Z28" s="746"/>
      <x:c r="AA28" s="761"/>
      <x:c r="AB28" s="746"/>
      <x:c r="AC28" s="746"/>
      <x:c r="AD28" s="747"/>
    </x:row>
    <x:row r="29" spans="1:30">
      <x:c r="B29" s="745"/>
      <x:c r="C29" s="745"/>
      <x:c r="D29" s="745"/>
      <x:c r="E29" s="754" t="s">
        <x:v>147</x:v>
      </x:c>
      <x:c r="F29" s="745" t="s">
        <x:v>168</x:v>
      </x:c>
      <x:c r="G29" s="745" t="s">
        <x:v>926</x:v>
      </x:c>
      <x:c r="H29" s="754" t="s">
        <x:v>106</x:v>
      </x:c>
      <x:c r="I29" s="745"/>
      <x:c r="J29" s="754" t="s">
        <x:v>169</x:v>
      </x:c>
      <x:c r="K29" s="745" t="s">
        <x:v>85</x:v>
      </x:c>
      <x:c r="L29" s="746"/>
      <x:c r="M29" s="746"/>
      <x:c r="N29" s="746"/>
      <x:c r="O29" s="746"/>
      <x:c r="P29" s="746"/>
      <x:c r="Q29" s="746"/>
      <x:c r="R29" s="746"/>
      <x:c r="S29" s="746"/>
      <x:c r="T29" s="746"/>
      <x:c r="U29" s="746"/>
      <x:c r="V29" s="746"/>
      <x:c r="W29" s="746"/>
      <x:c r="X29" s="746"/>
      <x:c r="Y29" s="746"/>
      <x:c r="Z29" s="746"/>
      <x:c r="AA29" s="746"/>
      <x:c r="AB29" s="746"/>
      <x:c r="AC29" s="746"/>
      <x:c r="AD29" s="747"/>
    </x:row>
    <x:row r="30" spans="1:30">
      <x:c r="B30" s="745"/>
      <x:c r="C30" s="745"/>
      <x:c r="D30" s="745"/>
      <x:c r="E30" s="745"/>
      <x:c r="F30" s="745"/>
      <x:c r="G30" s="745"/>
      <x:c r="H30" s="745" t="s">
        <x:v>107</x:v>
      </x:c>
      <x:c r="I30" s="745" t="s">
        <x:v>170</x:v>
      </x:c>
      <x:c r="J30" s="745"/>
      <x:c r="K30" s="745"/>
      <x:c r="L30" s="746"/>
      <x:c r="M30" s="746"/>
      <x:c r="N30" s="746"/>
      <x:c r="O30" s="746"/>
      <x:c r="P30" s="746"/>
      <x:c r="Q30" s="746"/>
      <x:c r="R30" s="746"/>
      <x:c r="S30" s="746"/>
      <x:c r="T30" s="746"/>
      <x:c r="U30" s="746"/>
      <x:c r="V30" s="746"/>
      <x:c r="W30" s="746"/>
      <x:c r="X30" s="746"/>
      <x:c r="Y30" s="746"/>
      <x:c r="Z30" s="746"/>
      <x:c r="AA30" s="746"/>
      <x:c r="AB30" s="746"/>
      <x:c r="AC30" s="746"/>
      <x:c r="AD30" s="747"/>
    </x:row>
    <x:row r="31" spans="1:30">
      <x:c r="A31" s="745">
        <x:f>A28+1</x:f>
        <x:v>12</x:v>
      </x:c>
      <x:c r="B31" s="745"/>
      <x:c r="C31" s="745"/>
      <x:c r="D31" s="745"/>
      <x:c r="E31" s="745" t="s">
        <x:v>156</x:v>
      </x:c>
      <x:c r="F31" s="745" t="s">
        <x:v>124</x:v>
      </x:c>
      <x:c r="G31" s="754">
        <x:f>I24/12</x:f>
        <x:v>-580418.89910729975</x:v>
      </x:c>
      <x:c r="H31" s="762">
        <x:f>+G28</x:f>
        <x:v>6.6249999999999989E-3</x:v>
      </x:c>
      <x:c r="I31" s="745">
        <x:v>11.5</x:v>
      </x:c>
      <x:c r="J31" s="763">
        <x:f t="shared" ref="J31:J42" si="1">+I31*H31*G31</x:f>
        <x:v>-44220.664875737391</x:v>
      </x:c>
      <x:c r="K31" s="763">
        <x:f>+G31+J31</x:f>
        <x:v>-624639.56398303714</x:v>
      </x:c>
      <x:c r="L31" s="746"/>
      <x:c r="M31" s="746"/>
      <x:c r="N31" s="746"/>
      <x:c r="O31" s="746"/>
      <x:c r="P31" s="746"/>
      <x:c r="Q31" s="746"/>
      <x:c r="R31" s="746"/>
      <x:c r="S31" s="746"/>
      <x:c r="T31" s="746"/>
      <x:c r="U31" s="746"/>
      <x:c r="V31" s="746"/>
      <x:c r="W31" s="746"/>
      <x:c r="X31" s="746"/>
      <x:c r="Y31" s="746"/>
      <x:c r="Z31" s="746"/>
      <x:c r="AA31" s="746"/>
      <x:c r="AB31" s="746"/>
      <x:c r="AC31" s="746"/>
      <x:c r="AD31" s="747"/>
    </x:row>
    <x:row r="32" spans="1:30">
      <x:c r="A32" s="745">
        <x:f t="shared" ref="A32:A43" si="2">A31+1</x:f>
        <x:v>13</x:v>
      </x:c>
      <x:c r="B32" s="745"/>
      <x:c r="C32" s="745"/>
      <x:c r="D32" s="745"/>
      <x:c r="E32" s="745" t="s">
        <x:v>157</x:v>
      </x:c>
      <x:c r="F32" s="745" t="str">
        <x:f t="shared" ref="F32:H42" si="3">+F31</x:f>
        <x:v>Year 1</x:v>
      </x:c>
      <x:c r="G32" s="754">
        <x:f t="shared" ref="G32" si="4">+G31</x:f>
        <x:v>-580418.89910729975</x:v>
      </x:c>
      <x:c r="H32" s="764">
        <x:f t="shared" si="3"/>
        <x:v>6.6249999999999989E-3</x:v>
      </x:c>
      <x:c r="I32" s="745">
        <x:f t="shared" ref="I32:I42" si="5">+I31-1</x:f>
        <x:v>10.5</x:v>
      </x:c>
      <x:c r="J32" s="763">
        <x:f t="shared" si="1"/>
        <x:v>-40375.389669151533</x:v>
      </x:c>
      <x:c r="K32" s="763">
        <x:f>+G32+J32</x:f>
        <x:v>-620794.28877645126</x:v>
      </x:c>
      <x:c r="L32" s="746"/>
      <x:c r="M32" s="746"/>
      <x:c r="N32" s="746"/>
      <x:c r="O32" s="746"/>
      <x:c r="P32" s="746"/>
      <x:c r="Q32" s="746"/>
      <x:c r="R32" s="746"/>
      <x:c r="S32" s="746"/>
      <x:c r="T32" s="746"/>
      <x:c r="U32" s="746"/>
      <x:c r="V32" s="746"/>
      <x:c r="W32" s="746"/>
      <x:c r="X32" s="746"/>
      <x:c r="Y32" s="746"/>
      <x:c r="Z32" s="746"/>
      <x:c r="AA32" s="746"/>
      <x:c r="AB32" s="746"/>
      <x:c r="AC32" s="746"/>
      <x:c r="AD32" s="747"/>
    </x:row>
    <x:row r="33" spans="1:30">
      <x:c r="A33" s="745">
        <x:f t="shared" si="2"/>
        <x:v>14</x:v>
      </x:c>
      <x:c r="B33" s="745"/>
      <x:c r="C33" s="745"/>
      <x:c r="D33" s="745"/>
      <x:c r="E33" s="745" t="s">
        <x:v>158</x:v>
      </x:c>
      <x:c r="F33" s="745" t="str">
        <x:f t="shared" si="3"/>
        <x:v>Year 1</x:v>
      </x:c>
      <x:c r="G33" s="754">
        <x:f t="shared" ref="G33" si="6">+G32</x:f>
        <x:v>-580418.89910729975</x:v>
      </x:c>
      <x:c r="H33" s="764">
        <x:f t="shared" si="3"/>
        <x:v>6.6249999999999989E-3</x:v>
      </x:c>
      <x:c r="I33" s="745">
        <x:f t="shared" si="5"/>
        <x:v>9.5</x:v>
      </x:c>
      <x:c r="J33" s="763">
        <x:f t="shared" si="1"/>
        <x:v>-36530.114462565674</x:v>
      </x:c>
      <x:c r="K33" s="763">
        <x:f>+G33+J33</x:f>
        <x:v>-616949.01356986538</x:v>
      </x:c>
      <x:c r="L33" s="746"/>
      <x:c r="M33" s="746"/>
      <x:c r="N33" s="746"/>
      <x:c r="O33" s="746"/>
      <x:c r="P33" s="746"/>
      <x:c r="Q33" s="746"/>
      <x:c r="R33" s="746"/>
      <x:c r="S33" s="746"/>
      <x:c r="T33" s="746"/>
      <x:c r="U33" s="746"/>
      <x:c r="V33" s="746"/>
      <x:c r="W33" s="746"/>
      <x:c r="X33" s="746"/>
      <x:c r="Y33" s="746"/>
      <x:c r="Z33" s="746"/>
      <x:c r="AA33" s="746"/>
      <x:c r="AB33" s="746"/>
      <x:c r="AC33" s="746"/>
      <x:c r="AD33" s="747"/>
    </x:row>
    <x:row r="34" spans="1:30">
      <x:c r="A34" s="745">
        <x:f t="shared" si="2"/>
        <x:v>15</x:v>
      </x:c>
      <x:c r="B34" s="745"/>
      <x:c r="C34" s="745"/>
      <x:c r="D34" s="745"/>
      <x:c r="E34" s="745" t="s">
        <x:v>159</x:v>
      </x:c>
      <x:c r="F34" s="745" t="str">
        <x:f t="shared" si="3"/>
        <x:v>Year 1</x:v>
      </x:c>
      <x:c r="G34" s="754">
        <x:f t="shared" ref="G34" si="7">+G33</x:f>
        <x:v>-580418.89910729975</x:v>
      </x:c>
      <x:c r="H34" s="764">
        <x:f t="shared" si="3"/>
        <x:v>6.6249999999999989E-3</x:v>
      </x:c>
      <x:c r="I34" s="745">
        <x:f t="shared" si="5"/>
        <x:v>8.5</x:v>
      </x:c>
      <x:c r="J34" s="763">
        <x:f t="shared" si="1"/>
        <x:v>-32684.839255979809</x:v>
      </x:c>
      <x:c r="K34" s="763">
        <x:f>+G34+J34</x:f>
        <x:v>-613103.7383632795</x:v>
      </x:c>
      <x:c r="L34" s="746"/>
      <x:c r="M34" s="746"/>
      <x:c r="N34" s="746"/>
      <x:c r="O34" s="746"/>
      <x:c r="P34" s="746"/>
      <x:c r="Q34" s="746"/>
      <x:c r="R34" s="746"/>
      <x:c r="S34" s="746"/>
      <x:c r="T34" s="746"/>
      <x:c r="U34" s="746"/>
      <x:c r="V34" s="746"/>
      <x:c r="W34" s="746"/>
      <x:c r="X34" s="746"/>
      <x:c r="Y34" s="746"/>
      <x:c r="Z34" s="746"/>
      <x:c r="AA34" s="746"/>
      <x:c r="AB34" s="746"/>
      <x:c r="AC34" s="746"/>
      <x:c r="AD34" s="747"/>
    </x:row>
    <x:row r="35" spans="1:30">
      <x:c r="A35" s="745">
        <x:f t="shared" si="2"/>
        <x:v>16</x:v>
      </x:c>
      <x:c r="B35" s="745"/>
      <x:c r="C35" s="745"/>
      <x:c r="D35" s="745"/>
      <x:c r="E35" s="745" t="s">
        <x:v>153</x:v>
      </x:c>
      <x:c r="F35" s="745" t="str">
        <x:f t="shared" si="3"/>
        <x:v>Year 1</x:v>
      </x:c>
      <x:c r="G35" s="754">
        <x:f t="shared" ref="G35" si="8">+G34</x:f>
        <x:v>-580418.89910729975</x:v>
      </x:c>
      <x:c r="H35" s="764">
        <x:f t="shared" si="3"/>
        <x:v>6.6249999999999989E-3</x:v>
      </x:c>
      <x:c r="I35" s="745">
        <x:f t="shared" si="5"/>
        <x:v>7.5</x:v>
      </x:c>
      <x:c r="J35" s="763">
        <x:f t="shared" si="1"/>
        <x:v>-28839.564049393954</x:v>
      </x:c>
      <x:c r="K35" s="763">
        <x:f>+G35+J35</x:f>
        <x:v>-609258.46315669373</x:v>
      </x:c>
      <x:c r="L35" s="746"/>
      <x:c r="M35" s="746"/>
      <x:c r="N35" s="746"/>
      <x:c r="O35" s="746"/>
      <x:c r="P35" s="746"/>
      <x:c r="Q35" s="746"/>
      <x:c r="R35" s="746"/>
      <x:c r="S35" s="746"/>
      <x:c r="T35" s="746"/>
      <x:c r="U35" s="746"/>
      <x:c r="V35" s="746"/>
      <x:c r="W35" s="746"/>
      <x:c r="X35" s="746"/>
      <x:c r="Y35" s="746"/>
      <x:c r="Z35" s="746"/>
      <x:c r="AA35" s="746"/>
      <x:c r="AB35" s="746"/>
      <x:c r="AC35" s="746"/>
      <x:c r="AD35" s="747"/>
    </x:row>
    <x:row r="36" spans="1:30">
      <x:c r="A36" s="745">
        <x:f t="shared" si="2"/>
        <x:v>17</x:v>
      </x:c>
      <x:c r="B36" s="745"/>
      <x:c r="C36" s="745"/>
      <x:c r="D36" s="745"/>
      <x:c r="E36" s="745" t="s">
        <x:v>160</x:v>
      </x:c>
      <x:c r="F36" s="745" t="str">
        <x:f t="shared" si="3"/>
        <x:v>Year 1</x:v>
      </x:c>
      <x:c r="G36" s="754">
        <x:f t="shared" si="3"/>
        <x:v>-580418.89910729975</x:v>
      </x:c>
      <x:c r="H36" s="764">
        <x:f t="shared" si="3"/>
        <x:v>6.6249999999999989E-3</x:v>
      </x:c>
      <x:c r="I36" s="745">
        <x:f t="shared" si="5"/>
        <x:v>6.5</x:v>
      </x:c>
      <x:c r="J36" s="763">
        <x:f t="shared" si="1"/>
        <x:v>-24994.288842808088</x:v>
      </x:c>
      <x:c r="K36" s="763">
        <x:f t="shared" ref="K36:K42" si="9">+G36+J36</x:f>
        <x:v>-605413.18795010785</x:v>
      </x:c>
      <x:c r="L36" s="746"/>
      <x:c r="M36" s="746"/>
      <x:c r="N36" s="746"/>
      <x:c r="O36" s="746"/>
      <x:c r="P36" s="746"/>
      <x:c r="Q36" s="746"/>
      <x:c r="R36" s="746"/>
      <x:c r="S36" s="746"/>
      <x:c r="T36" s="746"/>
      <x:c r="U36" s="746"/>
      <x:c r="V36" s="746"/>
      <x:c r="W36" s="746"/>
      <x:c r="X36" s="746"/>
      <x:c r="Y36" s="746"/>
      <x:c r="Z36" s="746"/>
      <x:c r="AA36" s="746"/>
      <x:c r="AB36" s="746"/>
      <x:c r="AC36" s="746"/>
      <x:c r="AD36" s="747"/>
    </x:row>
    <x:row r="37" spans="1:30">
      <x:c r="A37" s="745">
        <x:f t="shared" si="2"/>
        <x:v>18</x:v>
      </x:c>
      <x:c r="B37" s="745"/>
      <x:c r="C37" s="745"/>
      <x:c r="D37" s="745"/>
      <x:c r="E37" s="745" t="s">
        <x:v>161</x:v>
      </x:c>
      <x:c r="F37" s="745" t="str">
        <x:f t="shared" si="3"/>
        <x:v>Year 1</x:v>
      </x:c>
      <x:c r="G37" s="754">
        <x:f t="shared" si="3"/>
        <x:v>-580418.89910729975</x:v>
      </x:c>
      <x:c r="H37" s="764">
        <x:f t="shared" si="3"/>
        <x:v>6.6249999999999989E-3</x:v>
      </x:c>
      <x:c r="I37" s="745">
        <x:f t="shared" si="5"/>
        <x:v>5.5</x:v>
      </x:c>
      <x:c r="J37" s="763">
        <x:f t="shared" si="1"/>
        <x:v>-21149.013636222233</x:v>
      </x:c>
      <x:c r="K37" s="763">
        <x:f t="shared" si="9"/>
        <x:v>-601567.91274352197</x:v>
      </x:c>
      <x:c r="L37" s="746"/>
      <x:c r="M37" s="746"/>
      <x:c r="N37" s="746"/>
      <x:c r="O37" s="746"/>
      <x:c r="P37" s="746"/>
      <x:c r="Q37" s="746"/>
      <x:c r="R37" s="746"/>
      <x:c r="S37" s="746"/>
      <x:c r="T37" s="746"/>
      <x:c r="U37" s="746"/>
      <x:c r="V37" s="746"/>
      <x:c r="W37" s="746"/>
      <x:c r="X37" s="746"/>
      <x:c r="Y37" s="746"/>
      <x:c r="Z37" s="746"/>
      <x:c r="AA37" s="746"/>
      <x:c r="AB37" s="746"/>
      <x:c r="AC37" s="746"/>
      <x:c r="AD37" s="747"/>
    </x:row>
    <x:row r="38" spans="1:30">
      <x:c r="A38" s="745">
        <x:f t="shared" si="2"/>
        <x:v>19</x:v>
      </x:c>
      <x:c r="B38" s="745"/>
      <x:c r="C38" s="745"/>
      <x:c r="D38" s="745"/>
      <x:c r="E38" s="745" t="s">
        <x:v>162</x:v>
      </x:c>
      <x:c r="F38" s="745" t="s">
        <x:v>124</x:v>
      </x:c>
      <x:c r="G38" s="754">
        <x:f t="shared" si="3"/>
        <x:v>-580418.89910729975</x:v>
      </x:c>
      <x:c r="H38" s="764">
        <x:f t="shared" si="3"/>
        <x:v>6.6249999999999989E-3</x:v>
      </x:c>
      <x:c r="I38" s="745">
        <x:f t="shared" si="5"/>
        <x:v>4.5</x:v>
      </x:c>
      <x:c r="J38" s="763">
        <x:f t="shared" si="1"/>
        <x:v>-17303.738429636371</x:v>
      </x:c>
      <x:c r="K38" s="763">
        <x:f t="shared" si="9"/>
        <x:v>-597722.63753693609</x:v>
      </x:c>
      <x:c r="L38" s="746"/>
      <x:c r="M38" s="746"/>
      <x:c r="N38" s="746"/>
      <x:c r="O38" s="746"/>
      <x:c r="P38" s="746"/>
      <x:c r="Q38" s="746"/>
      <x:c r="R38" s="746"/>
      <x:c r="S38" s="746"/>
      <x:c r="T38" s="746"/>
      <x:c r="U38" s="746"/>
      <x:c r="V38" s="746"/>
      <x:c r="W38" s="746"/>
      <x:c r="X38" s="746"/>
      <x:c r="Y38" s="746"/>
      <x:c r="Z38" s="746"/>
      <x:c r="AA38" s="746"/>
      <x:c r="AB38" s="746"/>
      <x:c r="AC38" s="746"/>
      <x:c r="AD38" s="747"/>
    </x:row>
    <x:row r="39" spans="1:30">
      <x:c r="A39" s="745">
        <x:f t="shared" si="2"/>
        <x:v>20</x:v>
      </x:c>
      <x:c r="B39" s="745"/>
      <x:c r="C39" s="745"/>
      <x:c r="D39" s="745"/>
      <x:c r="E39" s="745" t="s">
        <x:v>163</x:v>
      </x:c>
      <x:c r="F39" s="745" t="str">
        <x:f t="shared" ref="F39:F42" si="10">+F38</x:f>
        <x:v>Year 1</x:v>
      </x:c>
      <x:c r="G39" s="754">
        <x:f t="shared" si="3"/>
        <x:v>-580418.89910729975</x:v>
      </x:c>
      <x:c r="H39" s="764">
        <x:f t="shared" si="3"/>
        <x:v>6.6249999999999989E-3</x:v>
      </x:c>
      <x:c r="I39" s="745">
        <x:f t="shared" si="5"/>
        <x:v>3.5</x:v>
      </x:c>
      <x:c r="J39" s="763">
        <x:f t="shared" si="1"/>
        <x:v>-13458.46322305051</x:v>
      </x:c>
      <x:c r="K39" s="763">
        <x:f t="shared" si="9"/>
        <x:v>-593877.36233035021</x:v>
      </x:c>
      <x:c r="L39" s="746"/>
      <x:c r="M39" s="746"/>
      <x:c r="N39" s="746"/>
      <x:c r="O39" s="746"/>
      <x:c r="P39" s="746"/>
      <x:c r="Q39" s="746"/>
      <x:c r="R39" s="746"/>
      <x:c r="S39" s="746"/>
      <x:c r="T39" s="746"/>
      <x:c r="U39" s="746"/>
      <x:c r="V39" s="746"/>
      <x:c r="W39" s="746"/>
      <x:c r="X39" s="746"/>
      <x:c r="Y39" s="746"/>
      <x:c r="Z39" s="746"/>
      <x:c r="AA39" s="746"/>
      <x:c r="AB39" s="746"/>
      <x:c r="AC39" s="746"/>
      <x:c r="AD39" s="747"/>
    </x:row>
    <x:row r="40" spans="1:30">
      <x:c r="A40" s="745">
        <x:f t="shared" si="2"/>
        <x:v>21</x:v>
      </x:c>
      <x:c r="B40" s="745"/>
      <x:c r="C40" s="745"/>
      <x:c r="D40" s="745"/>
      <x:c r="E40" s="745" t="s">
        <x:v>164</x:v>
      </x:c>
      <x:c r="F40" s="745" t="str">
        <x:f t="shared" si="10"/>
        <x:v>Year 1</x:v>
      </x:c>
      <x:c r="G40" s="754">
        <x:f t="shared" si="3"/>
        <x:v>-580418.89910729975</x:v>
      </x:c>
      <x:c r="H40" s="764">
        <x:f t="shared" si="3"/>
        <x:v>6.6249999999999989E-3</x:v>
      </x:c>
      <x:c r="I40" s="745">
        <x:f t="shared" si="5"/>
        <x:v>2.5</x:v>
      </x:c>
      <x:c r="J40" s="763">
        <x:f t="shared" si="1"/>
        <x:v>-9613.18801646465</x:v>
      </x:c>
      <x:c r="K40" s="763">
        <x:f t="shared" si="9"/>
        <x:v>-590032.08712376445</x:v>
      </x:c>
      <x:c r="L40" s="746"/>
      <x:c r="M40" s="746"/>
      <x:c r="N40" s="746"/>
      <x:c r="O40" s="746"/>
      <x:c r="P40" s="746"/>
      <x:c r="Q40" s="746"/>
      <x:c r="R40" s="746"/>
      <x:c r="S40" s="746"/>
      <x:c r="T40" s="746"/>
      <x:c r="U40" s="746"/>
      <x:c r="V40" s="746"/>
      <x:c r="W40" s="746"/>
      <x:c r="X40" s="746"/>
      <x:c r="Y40" s="746"/>
      <x:c r="Z40" s="746"/>
      <x:c r="AA40" s="746"/>
      <x:c r="AB40" s="746"/>
      <x:c r="AC40" s="746"/>
      <x:c r="AD40" s="747"/>
    </x:row>
    <x:row r="41" spans="1:30">
      <x:c r="A41" s="745">
        <x:f t="shared" si="2"/>
        <x:v>22</x:v>
      </x:c>
      <x:c r="B41" s="745"/>
      <x:c r="C41" s="745"/>
      <x:c r="D41" s="745"/>
      <x:c r="E41" s="745" t="s">
        <x:v>165</x:v>
      </x:c>
      <x:c r="F41" s="745" t="str">
        <x:f t="shared" si="10"/>
        <x:v>Year 1</x:v>
      </x:c>
      <x:c r="G41" s="754">
        <x:f t="shared" si="3"/>
        <x:v>-580418.89910729975</x:v>
      </x:c>
      <x:c r="H41" s="764">
        <x:f t="shared" si="3"/>
        <x:v>6.6249999999999989E-3</x:v>
      </x:c>
      <x:c r="I41" s="745">
        <x:f t="shared" si="5"/>
        <x:v>1.5</x:v>
      </x:c>
      <x:c r="J41" s="763">
        <x:f t="shared" si="1"/>
        <x:v>-5767.9128098787905</x:v>
      </x:c>
      <x:c r="K41" s="763">
        <x:f>+G41+J41</x:f>
        <x:v>-586186.81191717857</x:v>
      </x:c>
      <x:c r="L41" s="746"/>
      <x:c r="M41" s="746"/>
      <x:c r="N41" s="746"/>
      <x:c r="O41" s="746"/>
      <x:c r="P41" s="746"/>
      <x:c r="Q41" s="746"/>
      <x:c r="R41" s="746"/>
      <x:c r="S41" s="746"/>
      <x:c r="T41" s="746"/>
      <x:c r="U41" s="746"/>
      <x:c r="V41" s="746"/>
      <x:c r="W41" s="746"/>
      <x:c r="X41" s="746"/>
      <x:c r="Y41" s="746"/>
      <x:c r="Z41" s="746"/>
      <x:c r="AA41" s="746"/>
      <x:c r="AB41" s="746"/>
      <x:c r="AC41" s="746"/>
      <x:c r="AD41" s="747"/>
    </x:row>
    <x:row r="42" spans="1:30">
      <x:c r="A42" s="745">
        <x:f t="shared" si="2"/>
        <x:v>23</x:v>
      </x:c>
      <x:c r="B42" s="745"/>
      <x:c r="C42" s="745"/>
      <x:c r="D42" s="745"/>
      <x:c r="E42" s="745" t="s">
        <x:v>166</x:v>
      </x:c>
      <x:c r="F42" s="745" t="str">
        <x:f t="shared" si="10"/>
        <x:v>Year 1</x:v>
      </x:c>
      <x:c r="G42" s="754">
        <x:f t="shared" si="3"/>
        <x:v>-580418.89910729975</x:v>
      </x:c>
      <x:c r="H42" s="764">
        <x:f t="shared" si="3"/>
        <x:v>6.6249999999999989E-3</x:v>
      </x:c>
      <x:c r="I42" s="745">
        <x:f t="shared" si="5"/>
        <x:v>0.5</x:v>
      </x:c>
      <x:c r="J42" s="763">
        <x:f t="shared" si="1"/>
        <x:v>-1922.6376032929302</x:v>
      </x:c>
      <x:c r="K42" s="763">
        <x:f t="shared" si="9"/>
        <x:v>-582341.53671059269</x:v>
      </x:c>
      <x:c r="L42" s="746"/>
      <x:c r="M42" s="746"/>
      <x:c r="N42" s="746"/>
      <x:c r="O42" s="746"/>
      <x:c r="P42" s="746"/>
      <x:c r="Q42" s="746"/>
      <x:c r="R42" s="746"/>
      <x:c r="S42" s="746"/>
      <x:c r="T42" s="746"/>
      <x:c r="U42" s="746"/>
      <x:c r="V42" s="746"/>
      <x:c r="W42" s="746"/>
      <x:c r="X42" s="746"/>
      <x:c r="Y42" s="746"/>
      <x:c r="Z42" s="746"/>
      <x:c r="AA42" s="746"/>
      <x:c r="AB42" s="746"/>
      <x:c r="AC42" s="746"/>
      <x:c r="AD42" s="747"/>
    </x:row>
    <x:row r="43" spans="1:30">
      <x:c r="A43" s="745">
        <x:f t="shared" si="2"/>
        <x:v>24</x:v>
      </x:c>
      <x:c r="B43" s="745"/>
      <x:c r="C43" s="745"/>
      <x:c r="D43" s="745"/>
      <x:c r="E43" s="745" t="s">
        <x:v>389</x:v>
      </x:c>
      <x:c r="F43" s="745"/>
      <x:c r="G43" s="754">
        <x:f>SUM(G31:G42)</x:f>
        <x:v>-6965026.7892875969</x:v>
      </x:c>
      <x:c r="H43" s="745"/>
      <x:c r="I43" s="745"/>
      <x:c r="J43" s="745"/>
      <x:c r="K43" s="763">
        <x:f>SUM(K31:K42)</x:f>
        <x:v>-7241886.6041617794</x:v>
      </x:c>
      <x:c r="L43" s="746"/>
      <x:c r="M43" s="746"/>
      <x:c r="N43" s="746"/>
      <x:c r="O43" s="746"/>
      <x:c r="P43" s="746"/>
      <x:c r="Q43" s="746"/>
      <x:c r="R43" s="746"/>
      <x:c r="S43" s="746"/>
      <x:c r="T43" s="746"/>
      <x:c r="U43" s="746"/>
      <x:c r="V43" s="746"/>
      <x:c r="W43" s="746"/>
      <x:c r="X43" s="746"/>
      <x:c r="Y43" s="746"/>
      <x:c r="Z43" s="746"/>
      <x:c r="AA43" s="746"/>
      <x:c r="AB43" s="746"/>
      <x:c r="AC43" s="746"/>
      <x:c r="AD43" s="747"/>
    </x:row>
    <x:row r="44" spans="1:30">
      <x:c r="B44" s="745"/>
      <x:c r="C44" s="745"/>
      <x:c r="D44" s="745"/>
      <x:c r="E44" s="746"/>
      <x:c r="F44" s="746"/>
      <x:c r="G44" s="754"/>
      <x:c r="H44" s="745"/>
      <x:c r="I44" s="745"/>
      <x:c r="J44" s="745"/>
      <x:c r="K44" s="751"/>
      <x:c r="L44" s="746"/>
      <x:c r="M44" s="746"/>
      <x:c r="N44" s="746"/>
      <x:c r="O44" s="746"/>
      <x:c r="P44" s="746"/>
      <x:c r="Q44" s="746"/>
      <x:c r="R44" s="746"/>
      <x:c r="S44" s="746"/>
      <x:c r="T44" s="746"/>
      <x:c r="U44" s="746"/>
      <x:c r="V44" s="746"/>
      <x:c r="W44" s="746"/>
      <x:c r="X44" s="746"/>
      <x:c r="Y44" s="746"/>
      <x:c r="Z44" s="746"/>
      <x:c r="AA44" s="746"/>
      <x:c r="AB44" s="746"/>
      <x:c r="AC44" s="746"/>
      <x:c r="AD44" s="747"/>
    </x:row>
    <x:row r="45" spans="1:30">
      <x:c r="B45" s="745"/>
      <x:c r="C45" s="745"/>
      <x:c r="D45" s="745"/>
      <x:c r="E45" s="746"/>
      <x:c r="F45" s="746"/>
      <x:c r="G45" s="754"/>
      <x:c r="H45" s="745"/>
      <x:c r="I45" s="745"/>
      <x:c r="J45" s="745"/>
      <x:c r="K45" s="751"/>
      <x:c r="L45" s="746"/>
      <x:c r="M45" s="746"/>
      <x:c r="N45" s="746"/>
      <x:c r="O45" s="746"/>
      <x:c r="P45" s="746"/>
      <x:c r="Q45" s="746"/>
      <x:c r="R45" s="746"/>
      <x:c r="S45" s="746"/>
      <x:c r="T45" s="746"/>
      <x:c r="U45" s="746"/>
      <x:c r="V45" s="746"/>
      <x:c r="W45" s="746"/>
      <x:c r="X45" s="746"/>
      <x:c r="Y45" s="746"/>
      <x:c r="Z45" s="746"/>
      <x:c r="AA45" s="746"/>
      <x:c r="AB45" s="746"/>
      <x:c r="AC45" s="746"/>
      <x:c r="AD45" s="747"/>
    </x:row>
    <x:row r="46" spans="1:30">
      <x:c r="A46" s="745">
        <x:f>A43+1</x:f>
        <x:v>25</x:v>
      </x:c>
      <x:c r="B46" s="745"/>
      <x:c r="C46" s="745"/>
      <x:c r="D46" s="745"/>
      <x:c r="E46" s="745" t="s">
        <x:v>927</x:v>
      </x:c>
      <x:c r="F46" s="745" t="s">
        <x:v>144</x:v>
      </x:c>
      <x:c r="G46" s="754">
        <x:f>K43</x:f>
        <x:v>-7241886.6041617794</x:v>
      </x:c>
      <x:c r="H46" s="764">
        <x:f>H42</x:f>
        <x:v>6.6249999999999989E-3</x:v>
      </x:c>
      <x:c r="I46" s="745">
        <x:v>12</x:v>
      </x:c>
      <x:c r="J46" s="754">
        <x:f>G46*H46*I46</x:f>
        <x:v>-575729.98503086134</x:v>
      </x:c>
      <x:c r="K46" s="754">
        <x:f>K43+J46</x:f>
        <x:v>-7817616.589192641</x:v>
      </x:c>
      <x:c r="L46" s="746"/>
      <x:c r="M46" s="746"/>
      <x:c r="N46" s="746"/>
      <x:c r="O46" s="746"/>
      <x:c r="P46" s="746"/>
      <x:c r="Q46" s="746"/>
      <x:c r="R46" s="746"/>
      <x:c r="S46" s="746"/>
      <x:c r="T46" s="746"/>
      <x:c r="U46" s="746"/>
      <x:c r="V46" s="746"/>
      <x:c r="W46" s="746"/>
      <x:c r="X46" s="746"/>
      <x:c r="Y46" s="746"/>
      <x:c r="Z46" s="746"/>
      <x:c r="AA46" s="746"/>
      <x:c r="AB46" s="746"/>
      <x:c r="AC46" s="746"/>
      <x:c r="AD46" s="747"/>
    </x:row>
    <x:row r="47" spans="1:30">
      <x:c r="B47" s="745"/>
      <x:c r="C47" s="745"/>
      <x:c r="D47" s="745"/>
      <x:c r="E47" s="746"/>
      <x:c r="F47" s="746"/>
      <x:c r="G47" s="754"/>
      <x:c r="H47" s="745"/>
      <x:c r="I47" s="745"/>
      <x:c r="J47" s="745"/>
      <x:c r="K47" s="751"/>
      <x:c r="L47" s="746"/>
      <x:c r="M47" s="746"/>
      <x:c r="N47" s="746"/>
      <x:c r="O47" s="746"/>
      <x:c r="P47" s="746"/>
      <x:c r="Q47" s="746"/>
      <x:c r="R47" s="746"/>
      <x:c r="S47" s="746"/>
      <x:c r="T47" s="746"/>
      <x:c r="U47" s="746"/>
      <x:c r="V47" s="746"/>
      <x:c r="W47" s="746"/>
      <x:c r="X47" s="746"/>
      <x:c r="Y47" s="746"/>
      <x:c r="Z47" s="746"/>
      <x:c r="AA47" s="746"/>
      <x:c r="AB47" s="746"/>
      <x:c r="AC47" s="746"/>
      <x:c r="AD47" s="747"/>
    </x:row>
    <x:row r="48" spans="1:30">
      <x:c r="B48" s="745"/>
      <x:c r="C48" s="745"/>
      <x:c r="D48" s="745"/>
      <x:c r="E48" s="746"/>
      <x:c r="F48" s="746"/>
      <x:c r="G48" s="754"/>
      <x:c r="H48" s="745"/>
      <x:c r="I48" s="745"/>
      <x:c r="J48" s="745"/>
      <x:c r="K48" s="751"/>
      <x:c r="L48" s="746"/>
      <x:c r="M48" s="746"/>
      <x:c r="N48" s="746"/>
      <x:c r="O48" s="746"/>
      <x:c r="P48" s="746"/>
      <x:c r="Q48" s="746"/>
      <x:c r="R48" s="746"/>
      <x:c r="S48" s="746"/>
      <x:c r="T48" s="746"/>
      <x:c r="U48" s="746"/>
      <x:c r="V48" s="746"/>
      <x:c r="W48" s="746"/>
      <x:c r="X48" s="746"/>
      <x:c r="Y48" s="746"/>
      <x:c r="Z48" s="746"/>
      <x:c r="AA48" s="746"/>
      <x:c r="AB48" s="746"/>
      <x:c r="AC48" s="746"/>
      <x:c r="AD48" s="747"/>
    </x:row>
    <x:row r="49" spans="1:30">
      <x:c r="A49" s="745">
        <x:f>A46+1</x:f>
        <x:v>26</x:v>
      </x:c>
      <x:c r="B49" s="745"/>
      <x:c r="C49" s="745"/>
      <x:c r="D49" s="745"/>
      <x:c r="E49" s="745"/>
      <x:c r="F49" s="745"/>
      <x:c r="G49" s="754" t="s">
        <x:v>171</x:v>
      </x:c>
      <x:c r="H49" s="745" t="s">
        <x:v>108</x:v>
      </x:c>
      <x:c r="I49" s="765" t="s">
        <x:v>116</x:v>
      </x:c>
      <x:c r="J49" s="745" t="s">
        <x:v>171</x:v>
      </x:c>
      <x:c r="K49" s="746"/>
      <x:c r="L49" s="746"/>
      <x:c r="M49" s="746"/>
      <x:c r="N49" s="746"/>
      <x:c r="O49" s="746"/>
      <x:c r="P49" s="746"/>
      <x:c r="Q49" s="746"/>
      <x:c r="R49" s="746"/>
      <x:c r="S49" s="746"/>
      <x:c r="T49" s="746"/>
      <x:c r="U49" s="746"/>
      <x:c r="V49" s="746"/>
      <x:c r="W49" s="746"/>
      <x:c r="X49" s="746"/>
      <x:c r="Y49" s="746"/>
      <x:c r="Z49" s="746"/>
      <x:c r="AA49" s="746"/>
      <x:c r="AB49" s="746"/>
      <x:c r="AC49" s="746"/>
      <x:c r="AD49" s="747"/>
    </x:row>
    <x:row r="50" spans="1:30">
      <x:c r="A50" s="745">
        <x:f>A49+1</x:f>
        <x:v>27</x:v>
      </x:c>
      <x:c r="B50" s="745"/>
      <x:c r="C50" s="745"/>
      <x:c r="D50" s="745"/>
      <x:c r="E50" s="745" t="str">
        <x:f t="shared" ref="E50:E61" si="11">+E31</x:f>
        <x:v>Jan</x:v>
      </x:c>
      <x:c r="F50" s="745" t="s">
        <x:v>145</x:v>
      </x:c>
      <x:c r="G50" s="754">
        <x:f>K46</x:f>
        <x:v>-7817616.589192641</x:v>
      </x:c>
      <x:c r="H50" s="764">
        <x:f>+H42</x:f>
        <x:v>6.6249999999999989E-3</x:v>
      </x:c>
      <x:c r="I50" s="763">
        <x:f>-PMT(H50,12,G50)</x:f>
        <x:v>-679861.46975171426</x:v>
      </x:c>
      <x:c r="J50" s="763">
        <x:f t="shared" ref="J50:J61" si="12">+G50+G50*H50-I50</x:f>
        <x:v>-7189546.8293443285</x:v>
      </x:c>
      <x:c r="K50" s="746"/>
      <x:c r="L50" s="746"/>
      <x:c r="M50" s="746"/>
      <x:c r="N50" s="746"/>
      <x:c r="O50" s="746"/>
      <x:c r="P50" s="746"/>
      <x:c r="Q50" s="746"/>
      <x:c r="R50" s="746"/>
      <x:c r="S50" s="746"/>
      <x:c r="T50" s="746"/>
      <x:c r="U50" s="746"/>
      <x:c r="V50" s="746"/>
      <x:c r="W50" s="746"/>
      <x:c r="X50" s="746"/>
      <x:c r="Y50" s="746"/>
      <x:c r="Z50" s="746"/>
      <x:c r="AA50" s="746"/>
      <x:c r="AB50" s="746"/>
      <x:c r="AC50" s="746"/>
      <x:c r="AD50" s="747"/>
    </x:row>
    <x:row r="51" spans="1:30">
      <x:c r="A51" s="745">
        <x:f t="shared" ref="A51:A62" si="13">A50+1</x:f>
        <x:v>28</x:v>
      </x:c>
      <x:c r="B51" s="745"/>
      <x:c r="C51" s="745"/>
      <x:c r="D51" s="745"/>
      <x:c r="E51" s="745" t="str">
        <x:f t="shared" si="11"/>
        <x:v>Feb</x:v>
      </x:c>
      <x:c r="F51" s="745" t="str">
        <x:f t="shared" ref="F51:F56" si="14">+F50</x:f>
        <x:v>Year 3</x:v>
      </x:c>
      <x:c r="G51" s="754">
        <x:f>+J50</x:f>
        <x:v>-7189546.8293443285</x:v>
      </x:c>
      <x:c r="H51" s="764">
        <x:f t="shared" ref="H51:I61" si="15">+H50</x:f>
        <x:v>6.6249999999999989E-3</x:v>
      </x:c>
      <x:c r="I51" s="754">
        <x:f t="shared" si="15"/>
        <x:v>-679861.46975171426</x:v>
      </x:c>
      <x:c r="J51" s="763">
        <x:f t="shared" si="12"/>
        <x:v>-6557316.1073370203</x:v>
      </x:c>
      <x:c r="K51" s="746"/>
      <x:c r="L51" s="746"/>
      <x:c r="M51" s="746"/>
      <x:c r="N51" s="746"/>
      <x:c r="O51" s="746"/>
      <x:c r="P51" s="746"/>
      <x:c r="Q51" s="746"/>
      <x:c r="R51" s="746"/>
      <x:c r="S51" s="746"/>
      <x:c r="T51" s="746"/>
      <x:c r="U51" s="746"/>
      <x:c r="V51" s="746"/>
      <x:c r="W51" s="746"/>
      <x:c r="X51" s="746"/>
      <x:c r="Y51" s="746"/>
      <x:c r="Z51" s="746"/>
      <x:c r="AA51" s="746"/>
      <x:c r="AB51" s="746"/>
      <x:c r="AC51" s="746"/>
      <x:c r="AD51" s="747"/>
    </x:row>
    <x:row r="52" spans="1:30">
      <x:c r="A52" s="745">
        <x:f t="shared" si="13"/>
        <x:v>29</x:v>
      </x:c>
      <x:c r="B52" s="745"/>
      <x:c r="C52" s="745"/>
      <x:c r="D52" s="745"/>
      <x:c r="E52" s="745" t="str">
        <x:f t="shared" si="11"/>
        <x:v>Mar</x:v>
      </x:c>
      <x:c r="F52" s="745" t="str">
        <x:f t="shared" si="14"/>
        <x:v>Year 3</x:v>
      </x:c>
      <x:c r="G52" s="754">
        <x:f t="shared" ref="G52:G61" si="16">+J51</x:f>
        <x:v>-6557316.1073370203</x:v>
      </x:c>
      <x:c r="H52" s="764">
        <x:f t="shared" si="15"/>
        <x:v>6.6249999999999989E-3</x:v>
      </x:c>
      <x:c r="I52" s="754">
        <x:f t="shared" si="15"/>
        <x:v>-679861.46975171426</x:v>
      </x:c>
      <x:c r="J52" s="763">
        <x:f t="shared" si="12"/>
        <x:v>-5920896.8567964137</x:v>
      </x:c>
      <x:c r="K52" s="746"/>
      <x:c r="L52" s="746"/>
      <x:c r="M52" s="746"/>
      <x:c r="N52" s="746"/>
      <x:c r="O52" s="746"/>
      <x:c r="P52" s="746"/>
      <x:c r="Q52" s="746"/>
      <x:c r="R52" s="746"/>
      <x:c r="S52" s="746"/>
      <x:c r="T52" s="746"/>
      <x:c r="U52" s="746"/>
      <x:c r="V52" s="746"/>
      <x:c r="W52" s="746"/>
      <x:c r="X52" s="746"/>
      <x:c r="Y52" s="746"/>
      <x:c r="Z52" s="746"/>
      <x:c r="AA52" s="746"/>
      <x:c r="AB52" s="746"/>
      <x:c r="AC52" s="746"/>
      <x:c r="AD52" s="747"/>
    </x:row>
    <x:row r="53" spans="1:30">
      <x:c r="A53" s="745">
        <x:f t="shared" si="13"/>
        <x:v>30</x:v>
      </x:c>
      <x:c r="B53" s="745"/>
      <x:c r="C53" s="745"/>
      <x:c r="D53" s="745"/>
      <x:c r="E53" s="745" t="str">
        <x:f t="shared" si="11"/>
        <x:v>Apr</x:v>
      </x:c>
      <x:c r="F53" s="745" t="str">
        <x:f t="shared" si="14"/>
        <x:v>Year 3</x:v>
      </x:c>
      <x:c r="G53" s="754">
        <x:f t="shared" si="16"/>
        <x:v>-5920896.8567964137</x:v>
      </x:c>
      <x:c r="H53" s="764">
        <x:f t="shared" si="15"/>
        <x:v>6.6249999999999989E-3</x:v>
      </x:c>
      <x:c r="I53" s="754">
        <x:f t="shared" si="15"/>
        <x:v>-679861.46975171426</x:v>
      </x:c>
      <x:c r="J53" s="763">
        <x:f t="shared" si="12"/>
        <x:v>-5280261.3287209757</x:v>
      </x:c>
      <x:c r="K53" s="746"/>
      <x:c r="L53" s="766"/>
      <x:c r="M53" s="746"/>
      <x:c r="N53" s="746"/>
      <x:c r="O53" s="746"/>
      <x:c r="P53" s="746"/>
      <x:c r="Q53" s="746"/>
      <x:c r="R53" s="746"/>
      <x:c r="S53" s="746"/>
      <x:c r="T53" s="746"/>
      <x:c r="U53" s="746"/>
      <x:c r="V53" s="746"/>
      <x:c r="W53" s="746"/>
      <x:c r="X53" s="746"/>
      <x:c r="Y53" s="746"/>
      <x:c r="Z53" s="746"/>
      <x:c r="AA53" s="746"/>
      <x:c r="AB53" s="746"/>
      <x:c r="AC53" s="746"/>
      <x:c r="AD53" s="747"/>
    </x:row>
    <x:row r="54" spans="1:30">
      <x:c r="A54" s="745">
        <x:f t="shared" si="13"/>
        <x:v>31</x:v>
      </x:c>
      <x:c r="B54" s="745"/>
      <x:c r="C54" s="745"/>
      <x:c r="D54" s="745"/>
      <x:c r="E54" s="745" t="str">
        <x:f t="shared" si="11"/>
        <x:v>May</x:v>
      </x:c>
      <x:c r="F54" s="745" t="str">
        <x:f t="shared" si="14"/>
        <x:v>Year 3</x:v>
      </x:c>
      <x:c r="G54" s="754">
        <x:f t="shared" si="16"/>
        <x:v>-5280261.3287209757</x:v>
      </x:c>
      <x:c r="H54" s="764">
        <x:f t="shared" si="15"/>
        <x:v>6.6249999999999989E-3</x:v>
      </x:c>
      <x:c r="I54" s="754">
        <x:f t="shared" si="15"/>
        <x:v>-679861.46975171426</x:v>
      </x:c>
      <x:c r="J54" s="763">
        <x:f t="shared" si="12"/>
        <x:v>-4635381.5902720373</x:v>
      </x:c>
      <x:c r="K54" s="746"/>
      <x:c r="L54" s="767"/>
      <x:c r="M54" s="746"/>
      <x:c r="N54" s="746"/>
      <x:c r="O54" s="746"/>
      <x:c r="P54" s="746"/>
      <x:c r="Q54" s="746"/>
      <x:c r="R54" s="746"/>
      <x:c r="S54" s="746"/>
      <x:c r="T54" s="746"/>
      <x:c r="U54" s="746"/>
      <x:c r="V54" s="746"/>
      <x:c r="W54" s="746"/>
      <x:c r="X54" s="746"/>
      <x:c r="Y54" s="746"/>
      <x:c r="Z54" s="746"/>
      <x:c r="AA54" s="746"/>
      <x:c r="AB54" s="746"/>
      <x:c r="AC54" s="746"/>
      <x:c r="AD54" s="747"/>
    </x:row>
    <x:row r="55" spans="1:30">
      <x:c r="A55" s="745">
        <x:f t="shared" si="13"/>
        <x:v>32</x:v>
      </x:c>
      <x:c r="B55" s="745"/>
      <x:c r="C55" s="745"/>
      <x:c r="D55" s="745"/>
      <x:c r="E55" s="745" t="str">
        <x:f t="shared" si="11"/>
        <x:v>Jun</x:v>
      </x:c>
      <x:c r="F55" s="745" t="str">
        <x:f t="shared" si="14"/>
        <x:v>Year 3</x:v>
      </x:c>
      <x:c r="G55" s="754">
        <x:f t="shared" si="16"/>
        <x:v>-4635381.5902720373</x:v>
      </x:c>
      <x:c r="H55" s="764">
        <x:f t="shared" si="15"/>
        <x:v>6.6249999999999989E-3</x:v>
      </x:c>
      <x:c r="I55" s="754">
        <x:f t="shared" si="15"/>
        <x:v>-679861.46975171426</x:v>
      </x:c>
      <x:c r="J55" s="763">
        <x:f t="shared" si="12"/>
        <x:v>-3986229.5235558753</x:v>
      </x:c>
      <x:c r="K55" s="746"/>
      <x:c r="L55" s="746"/>
      <x:c r="M55" s="746"/>
      <x:c r="N55" s="746"/>
      <x:c r="O55" s="746"/>
      <x:c r="P55" s="746"/>
      <x:c r="Q55" s="746"/>
      <x:c r="R55" s="746"/>
      <x:c r="S55" s="746"/>
      <x:c r="T55" s="746"/>
      <x:c r="U55" s="746"/>
      <x:c r="V55" s="746"/>
      <x:c r="W55" s="746"/>
      <x:c r="X55" s="746"/>
      <x:c r="Y55" s="746"/>
      <x:c r="Z55" s="746"/>
      <x:c r="AA55" s="746"/>
      <x:c r="AB55" s="746"/>
      <x:c r="AC55" s="746"/>
      <x:c r="AD55" s="747"/>
    </x:row>
    <x:row r="56" spans="1:30">
      <x:c r="A56" s="745">
        <x:f t="shared" si="13"/>
        <x:v>33</x:v>
      </x:c>
      <x:c r="B56" s="745"/>
      <x:c r="C56" s="745"/>
      <x:c r="D56" s="745"/>
      <x:c r="E56" s="745" t="str">
        <x:f t="shared" si="11"/>
        <x:v>Jul</x:v>
      </x:c>
      <x:c r="F56" s="745" t="str">
        <x:f t="shared" si="14"/>
        <x:v>Year 3</x:v>
      </x:c>
      <x:c r="G56" s="754">
        <x:f t="shared" si="16"/>
        <x:v>-3986229.5235558753</x:v>
      </x:c>
      <x:c r="H56" s="764">
        <x:f t="shared" si="15"/>
        <x:v>6.6249999999999989E-3</x:v>
      </x:c>
      <x:c r="I56" s="754">
        <x:f t="shared" si="15"/>
        <x:v>-679861.46975171426</x:v>
      </x:c>
      <x:c r="J56" s="763">
        <x:f t="shared" si="12"/>
        <x:v>-3332776.8243977185</x:v>
      </x:c>
      <x:c r="K56" s="746"/>
      <x:c r="L56" s="746"/>
      <x:c r="M56" s="746"/>
      <x:c r="N56" s="746"/>
      <x:c r="O56" s="746"/>
      <x:c r="P56" s="746"/>
      <x:c r="Q56" s="746"/>
      <x:c r="R56" s="746"/>
      <x:c r="S56" s="746"/>
      <x:c r="T56" s="746"/>
      <x:c r="U56" s="746"/>
      <x:c r="V56" s="746"/>
      <x:c r="W56" s="746"/>
      <x:c r="X56" s="746"/>
      <x:c r="Y56" s="746"/>
      <x:c r="Z56" s="746"/>
      <x:c r="AA56" s="746"/>
      <x:c r="AB56" s="746"/>
      <x:c r="AC56" s="746"/>
      <x:c r="AD56" s="747"/>
    </x:row>
    <x:row r="57" spans="1:30">
      <x:c r="A57" s="745">
        <x:f t="shared" si="13"/>
        <x:v>34</x:v>
      </x:c>
      <x:c r="B57" s="745"/>
      <x:c r="C57" s="745"/>
      <x:c r="D57" s="745"/>
      <x:c r="E57" s="745" t="str">
        <x:f t="shared" si="11"/>
        <x:v>Aug</x:v>
      </x:c>
      <x:c r="F57" s="745" t="s">
        <x:v>145</x:v>
      </x:c>
      <x:c r="G57" s="754">
        <x:f t="shared" si="16"/>
        <x:v>-3332776.8243977185</x:v>
      </x:c>
      <x:c r="H57" s="764">
        <x:f t="shared" si="15"/>
        <x:v>6.6249999999999989E-3</x:v>
      </x:c>
      <x:c r="I57" s="754">
        <x:f t="shared" si="15"/>
        <x:v>-679861.46975171426</x:v>
      </x:c>
      <x:c r="J57" s="763">
        <x:f t="shared" si="12"/>
        <x:v>-2674995.0011076392</x:v>
      </x:c>
      <x:c r="K57" s="746"/>
      <x:c r="L57" s="746"/>
      <x:c r="M57" s="746"/>
      <x:c r="N57" s="746"/>
      <x:c r="O57" s="746"/>
      <x:c r="P57" s="746"/>
      <x:c r="Q57" s="746"/>
      <x:c r="R57" s="746"/>
      <x:c r="S57" s="746"/>
      <x:c r="T57" s="746"/>
      <x:c r="U57" s="746"/>
      <x:c r="V57" s="746"/>
      <x:c r="W57" s="746"/>
      <x:c r="X57" s="746"/>
      <x:c r="Y57" s="746"/>
      <x:c r="Z57" s="746"/>
      <x:c r="AA57" s="746"/>
      <x:c r="AB57" s="746"/>
      <x:c r="AC57" s="746"/>
      <x:c r="AD57" s="747"/>
    </x:row>
    <x:row r="58" spans="1:30">
      <x:c r="A58" s="745">
        <x:f t="shared" si="13"/>
        <x:v>35</x:v>
      </x:c>
      <x:c r="B58" s="745"/>
      <x:c r="C58" s="745"/>
      <x:c r="D58" s="745"/>
      <x:c r="E58" s="745" t="str">
        <x:f t="shared" si="11"/>
        <x:v>Sep</x:v>
      </x:c>
      <x:c r="F58" s="745" t="str">
        <x:f>+F57</x:f>
        <x:v>Year 3</x:v>
      </x:c>
      <x:c r="G58" s="754">
        <x:f t="shared" si="16"/>
        <x:v>-2674995.0011076392</x:v>
      </x:c>
      <x:c r="H58" s="764">
        <x:f t="shared" si="15"/>
        <x:v>6.6249999999999989E-3</x:v>
      </x:c>
      <x:c r="I58" s="754">
        <x:f t="shared" si="15"/>
        <x:v>-679861.46975171426</x:v>
      </x:c>
      <x:c r="J58" s="763">
        <x:f t="shared" si="12"/>
        <x:v>-2012855.3732382632</x:v>
      </x:c>
      <x:c r="K58" s="746"/>
      <x:c r="L58" s="746"/>
      <x:c r="M58" s="746"/>
      <x:c r="N58" s="746"/>
      <x:c r="O58" s="746"/>
      <x:c r="P58" s="746"/>
      <x:c r="Q58" s="746"/>
      <x:c r="R58" s="746"/>
      <x:c r="S58" s="746"/>
      <x:c r="T58" s="746"/>
      <x:c r="U58" s="746"/>
      <x:c r="V58" s="746"/>
      <x:c r="W58" s="746"/>
      <x:c r="X58" s="746"/>
      <x:c r="Y58" s="746"/>
      <x:c r="Z58" s="746"/>
      <x:c r="AA58" s="746"/>
      <x:c r="AB58" s="746"/>
      <x:c r="AC58" s="746"/>
      <x:c r="AD58" s="747"/>
    </x:row>
    <x:row r="59" spans="1:30">
      <x:c r="A59" s="745">
        <x:f t="shared" si="13"/>
        <x:v>36</x:v>
      </x:c>
      <x:c r="B59" s="745"/>
      <x:c r="C59" s="745"/>
      <x:c r="D59" s="745"/>
      <x:c r="E59" s="745" t="str">
        <x:f t="shared" si="11"/>
        <x:v>Oct</x:v>
      </x:c>
      <x:c r="F59" s="745" t="str">
        <x:f>+F58</x:f>
        <x:v>Year 3</x:v>
      </x:c>
      <x:c r="G59" s="754">
        <x:f t="shared" si="16"/>
        <x:v>-2012855.3732382632</x:v>
      </x:c>
      <x:c r="H59" s="764">
        <x:f t="shared" si="15"/>
        <x:v>6.6249999999999989E-3</x:v>
      </x:c>
      <x:c r="I59" s="754">
        <x:f t="shared" si="15"/>
        <x:v>-679861.46975171426</x:v>
      </x:c>
      <x:c r="J59" s="763">
        <x:f t="shared" si="12"/>
        <x:v>-1346329.0703342524</x:v>
      </x:c>
      <x:c r="K59" s="746"/>
      <x:c r="L59" s="746"/>
      <x:c r="M59" s="746"/>
      <x:c r="N59" s="746"/>
      <x:c r="O59" s="746"/>
      <x:c r="P59" s="746"/>
      <x:c r="Q59" s="746"/>
      <x:c r="R59" s="746"/>
      <x:c r="S59" s="746"/>
      <x:c r="T59" s="746"/>
      <x:c r="U59" s="746"/>
      <x:c r="V59" s="746"/>
      <x:c r="W59" s="746"/>
      <x:c r="X59" s="746"/>
      <x:c r="Y59" s="746"/>
      <x:c r="Z59" s="746"/>
      <x:c r="AA59" s="746"/>
      <x:c r="AB59" s="746"/>
      <x:c r="AC59" s="746"/>
      <x:c r="AD59" s="747"/>
    </x:row>
    <x:row r="60" spans="1:30">
      <x:c r="A60" s="745">
        <x:f t="shared" si="13"/>
        <x:v>37</x:v>
      </x:c>
      <x:c r="B60" s="745"/>
      <x:c r="C60" s="745"/>
      <x:c r="D60" s="745"/>
      <x:c r="E60" s="745" t="str">
        <x:f t="shared" si="11"/>
        <x:v>Nov</x:v>
      </x:c>
      <x:c r="F60" s="745" t="str">
        <x:f>+F59</x:f>
        <x:v>Year 3</x:v>
      </x:c>
      <x:c r="G60" s="754">
        <x:f t="shared" si="16"/>
        <x:v>-1346329.0703342524</x:v>
      </x:c>
      <x:c r="H60" s="764">
        <x:f t="shared" si="15"/>
        <x:v>6.6249999999999989E-3</x:v>
      </x:c>
      <x:c r="I60" s="754">
        <x:f t="shared" si="15"/>
        <x:v>-679861.46975171426</x:v>
      </x:c>
      <x:c r="J60" s="763">
        <x:f t="shared" si="12"/>
        <x:v>-675387.03067350248</x:v>
      </x:c>
      <x:c r="K60" s="746"/>
      <x:c r="L60" s="746"/>
      <x:c r="M60" s="746"/>
      <x:c r="N60" s="746"/>
      <x:c r="O60" s="746"/>
      <x:c r="P60" s="746"/>
      <x:c r="Q60" s="746"/>
      <x:c r="R60" s="746"/>
      <x:c r="S60" s="746"/>
      <x:c r="T60" s="746"/>
      <x:c r="U60" s="746"/>
      <x:c r="V60" s="746"/>
      <x:c r="W60" s="746"/>
      <x:c r="X60" s="746"/>
      <x:c r="Y60" s="746"/>
      <x:c r="Z60" s="746"/>
      <x:c r="AA60" s="746"/>
      <x:c r="AB60" s="746"/>
      <x:c r="AC60" s="746"/>
      <x:c r="AD60" s="747"/>
    </x:row>
    <x:row r="61" spans="1:30">
      <x:c r="A61" s="745">
        <x:f t="shared" si="13"/>
        <x:v>38</x:v>
      </x:c>
      <x:c r="B61" s="745"/>
      <x:c r="C61" s="745"/>
      <x:c r="D61" s="745"/>
      <x:c r="E61" s="745" t="str">
        <x:f t="shared" si="11"/>
        <x:v>Dec</x:v>
      </x:c>
      <x:c r="F61" s="745" t="str">
        <x:f>+F60</x:f>
        <x:v>Year 3</x:v>
      </x:c>
      <x:c r="G61" s="754">
        <x:f t="shared" si="16"/>
        <x:v>-675387.03067350248</x:v>
      </x:c>
      <x:c r="H61" s="764">
        <x:f t="shared" si="15"/>
        <x:v>6.6249999999999989E-3</x:v>
      </x:c>
      <x:c r="I61" s="754">
        <x:f t="shared" si="15"/>
        <x:v>-679861.46975171426</x:v>
      </x:c>
      <x:c r="J61" s="763">
        <x:f t="shared" si="12"/>
        <x:v>0</x:v>
      </x:c>
      <x:c r="K61" s="746"/>
      <x:c r="L61" s="746"/>
      <x:c r="M61" s="746"/>
      <x:c r="N61" s="746"/>
      <x:c r="O61" s="746"/>
      <x:c r="P61" s="746"/>
      <x:c r="Q61" s="746"/>
      <x:c r="R61" s="746"/>
      <x:c r="S61" s="746"/>
      <x:c r="T61" s="746"/>
      <x:c r="U61" s="746"/>
      <x:c r="V61" s="746"/>
      <x:c r="W61" s="746"/>
      <x:c r="X61" s="746"/>
      <x:c r="Y61" s="746"/>
      <x:c r="Z61" s="746"/>
      <x:c r="AA61" s="746"/>
      <x:c r="AB61" s="746"/>
      <x:c r="AC61" s="746"/>
      <x:c r="AD61" s="747"/>
    </x:row>
    <x:row r="62" spans="1:30">
      <x:c r="A62" s="745">
        <x:f t="shared" si="13"/>
        <x:v>39</x:v>
      </x:c>
      <x:c r="B62" s="745"/>
      <x:c r="C62" s="745"/>
      <x:c r="D62" s="745"/>
      <x:c r="E62" s="745" t="s">
        <x:v>202</x:v>
      </x:c>
      <x:c r="F62" s="745"/>
      <x:c r="G62" s="745"/>
      <x:c r="H62" s="745"/>
      <x:c r="I62" s="754">
        <x:f>SUM(I50:I61)</x:f>
        <x:v>-8158337.6370205693</x:v>
      </x:c>
      <x:c r="J62" s="745"/>
      <x:c r="K62" s="746"/>
      <x:c r="L62" s="746"/>
      <x:c r="M62" s="746"/>
      <x:c r="N62" s="746"/>
      <x:c r="O62" s="746"/>
      <x:c r="P62" s="746"/>
      <x:c r="Q62" s="746"/>
      <x:c r="R62" s="746"/>
      <x:c r="S62" s="746"/>
      <x:c r="T62" s="746"/>
      <x:c r="U62" s="746"/>
      <x:c r="V62" s="746"/>
      <x:c r="W62" s="746"/>
      <x:c r="X62" s="746"/>
      <x:c r="Y62" s="746"/>
      <x:c r="Z62" s="746"/>
      <x:c r="AA62" s="746"/>
      <x:c r="AB62" s="746"/>
      <x:c r="AC62" s="746"/>
      <x:c r="AD62" s="747"/>
    </x:row>
    <x:row r="63" spans="1:30">
      <x:c r="B63" s="745"/>
      <x:c r="C63" s="745"/>
      <x:c r="D63" s="745"/>
      <x:c r="E63" s="745"/>
      <x:c r="F63" s="745"/>
      <x:c r="G63" s="745"/>
      <x:c r="H63" s="745"/>
      <x:c r="I63" s="745"/>
      <x:c r="J63" s="745"/>
      <x:c r="K63" s="746"/>
      <x:c r="L63" s="746"/>
      <x:c r="M63" s="746"/>
      <x:c r="N63" s="746"/>
      <x:c r="O63" s="746"/>
      <x:c r="P63" s="746"/>
      <x:c r="Q63" s="746"/>
      <x:c r="R63" s="746"/>
      <x:c r="S63" s="746"/>
      <x:c r="T63" s="746"/>
      <x:c r="U63" s="746"/>
      <x:c r="V63" s="746"/>
      <x:c r="W63" s="746"/>
      <x:c r="X63" s="746"/>
      <x:c r="Y63" s="746"/>
      <x:c r="Z63" s="746"/>
      <x:c r="AA63" s="746"/>
      <x:c r="AB63" s="746"/>
      <x:c r="AC63" s="746"/>
      <x:c r="AD63" s="747"/>
    </x:row>
    <x:row r="64" spans="1:30">
      <x:c r="A64" s="745">
        <x:f>A62+1</x:f>
        <x:v>40</x:v>
      </x:c>
      <x:c r="C64" s="745"/>
      <x:c r="D64" s="745"/>
      <x:c r="E64" s="745" t="s">
        <x:v>928</x:v>
      </x:c>
      <x:c r="F64" s="745"/>
      <x:c r="H64" s="745"/>
      <x:c r="I64" s="754">
        <x:f>+I62</x:f>
        <x:v>-8158337.6370205693</x:v>
      </x:c>
      <x:c r="J64" s="745"/>
      <x:c r="K64" s="755"/>
      <x:c r="L64" s="746"/>
      <x:c r="M64" s="746"/>
      <x:c r="N64" s="746"/>
      <x:c r="O64" s="746"/>
      <x:c r="P64" s="746"/>
      <x:c r="Q64" s="746"/>
      <x:c r="R64" s="746"/>
      <x:c r="S64" s="746"/>
      <x:c r="T64" s="746"/>
      <x:c r="U64" s="746"/>
      <x:c r="V64" s="746"/>
      <x:c r="W64" s="746"/>
      <x:c r="X64" s="746"/>
      <x:c r="Y64" s="746"/>
      <x:c r="Z64" s="746"/>
      <x:c r="AA64" s="746"/>
      <x:c r="AB64" s="746"/>
      <x:c r="AC64" s="746"/>
      <x:c r="AD64" s="747"/>
    </x:row>
    <x:row r="65" spans="1:30">
      <x:c r="C65" s="745"/>
      <x:c r="D65" s="745"/>
      <x:c r="E65" s="749"/>
      <x:c r="F65" s="745"/>
      <x:c r="H65" s="745"/>
      <x:c r="I65" s="768"/>
      <x:c r="J65" s="769"/>
      <x:c r="K65" s="755"/>
      <x:c r="L65" s="746"/>
      <x:c r="M65" s="746"/>
      <x:c r="N65" s="746"/>
      <x:c r="O65" s="746"/>
      <x:c r="P65" s="746"/>
      <x:c r="Q65" s="746"/>
      <x:c r="R65" s="746"/>
      <x:c r="S65" s="746"/>
      <x:c r="T65" s="746"/>
      <x:c r="U65" s="746"/>
      <x:c r="V65" s="746"/>
      <x:c r="W65" s="746"/>
      <x:c r="X65" s="746"/>
      <x:c r="Y65" s="746"/>
      <x:c r="Z65" s="746"/>
      <x:c r="AA65" s="746"/>
      <x:c r="AB65" s="746"/>
      <x:c r="AC65" s="746"/>
      <x:c r="AD65" s="747"/>
    </x:row>
    <x:row r="66" spans="1:30">
      <x:c r="C66" s="745"/>
      <x:c r="D66" s="745"/>
      <x:c r="E66" s="749"/>
      <x:c r="F66" s="745"/>
      <x:c r="H66" s="745"/>
      <x:c r="I66" s="754"/>
      <x:c r="J66" s="745"/>
      <x:c r="K66" s="755"/>
      <x:c r="L66" s="746"/>
      <x:c r="M66" s="746"/>
      <x:c r="N66" s="746"/>
      <x:c r="O66" s="746"/>
      <x:c r="P66" s="746"/>
      <x:c r="Q66" s="746"/>
      <x:c r="R66" s="746"/>
      <x:c r="S66" s="746"/>
      <x:c r="T66" s="746"/>
      <x:c r="U66" s="746"/>
      <x:c r="V66" s="746"/>
      <x:c r="W66" s="746"/>
      <x:c r="X66" s="746"/>
      <x:c r="Y66" s="746"/>
      <x:c r="Z66" s="746"/>
      <x:c r="AA66" s="746"/>
      <x:c r="AB66" s="746"/>
      <x:c r="AC66" s="746"/>
      <x:c r="AD66" s="747"/>
    </x:row>
    <x:row r="67" spans="1:30">
      <x:c r="B67" s="745"/>
      <x:c r="C67" s="745"/>
      <x:c r="D67" s="745"/>
      <x:c r="E67" s="770"/>
      <x:c r="F67" s="746"/>
      <x:c r="G67" s="745"/>
      <x:c r="H67" s="745"/>
      <x:c r="I67" s="754"/>
      <x:c r="J67" s="745"/>
      <x:c r="K67" s="746"/>
      <x:c r="L67" s="746"/>
      <x:c r="M67" s="746"/>
      <x:c r="N67" s="746"/>
      <x:c r="O67" s="746"/>
      <x:c r="P67" s="746"/>
      <x:c r="Q67" s="746"/>
      <x:c r="R67" s="746"/>
      <x:c r="S67" s="746"/>
      <x:c r="T67" s="746"/>
      <x:c r="U67" s="746"/>
      <x:c r="V67" s="746"/>
      <x:c r="W67" s="746"/>
      <x:c r="X67" s="746"/>
      <x:c r="Y67" s="746"/>
      <x:c r="Z67" s="746"/>
      <x:c r="AA67" s="746"/>
      <x:c r="AB67" s="746"/>
      <x:c r="AC67" s="746"/>
      <x:c r="AD67" s="747"/>
    </x:row>
    <x:row r="68" spans="1:30">
      <x:c r="B68" s="745"/>
      <x:c r="C68" s="745"/>
      <x:c r="D68" s="745"/>
      <x:c r="E68" s="771"/>
      <x:c r="F68" s="746"/>
      <x:c r="G68" s="745"/>
      <x:c r="H68" s="769"/>
      <x:c r="I68" s="745"/>
      <x:c r="J68" s="745"/>
      <x:c r="K68" s="746"/>
      <x:c r="L68" s="746"/>
      <x:c r="M68" s="746"/>
      <x:c r="N68" s="746"/>
      <x:c r="O68" s="746"/>
      <x:c r="P68" s="746"/>
      <x:c r="Q68" s="746"/>
      <x:c r="R68" s="746"/>
      <x:c r="S68" s="746"/>
      <x:c r="T68" s="746"/>
      <x:c r="U68" s="746"/>
      <x:c r="V68" s="746"/>
      <x:c r="W68" s="746"/>
      <x:c r="X68" s="746"/>
      <x:c r="Y68" s="746"/>
      <x:c r="Z68" s="746"/>
      <x:c r="AA68" s="761"/>
      <x:c r="AB68" s="746"/>
      <x:c r="AC68" s="746"/>
      <x:c r="AD68" s="747"/>
    </x:row>
    <x:row r="69" spans="1:30">
      <x:c r="B69" s="745"/>
      <x:c r="C69" s="745"/>
      <x:c r="D69" s="745"/>
      <x:c r="E69" s="746"/>
      <x:c r="F69" s="746"/>
      <x:c r="G69" s="745"/>
      <x:c r="H69" s="745"/>
      <x:c r="I69" s="745"/>
      <x:c r="J69" s="745"/>
      <x:c r="K69" s="746"/>
      <x:c r="L69" s="746"/>
      <x:c r="M69" s="746"/>
      <x:c r="N69" s="746"/>
      <x:c r="O69" s="746"/>
      <x:c r="P69" s="746"/>
      <x:c r="Q69" s="746"/>
      <x:c r="R69" s="746"/>
      <x:c r="S69" s="746"/>
      <x:c r="T69" s="746"/>
      <x:c r="U69" s="746"/>
      <x:c r="V69" s="746"/>
      <x:c r="W69" s="746"/>
      <x:c r="X69" s="746"/>
      <x:c r="Y69" s="746"/>
      <x:c r="Z69" s="746"/>
      <x:c r="AA69" s="746"/>
      <x:c r="AB69" s="746"/>
      <x:c r="AC69" s="746"/>
      <x:c r="AD69" s="747"/>
    </x:row>
    <x:row r="70" spans="1:30">
      <x:c r="B70" s="748" t="s">
        <x:v>929</x:v>
      </x:c>
      <x:c r="C70" s="745"/>
      <x:c r="D70" s="745"/>
      <x:c r="E70" s="749"/>
      <x:c r="F70" s="746"/>
      <x:c r="K70" s="743"/>
      <x:c r="L70" s="746"/>
      <x:c r="M70" s="746"/>
      <x:c r="N70" s="746"/>
      <x:c r="O70" s="746"/>
      <x:c r="P70" s="746"/>
      <x:c r="Q70" s="746"/>
      <x:c r="R70" s="746"/>
      <x:c r="S70" s="746"/>
      <x:c r="T70" s="746"/>
      <x:c r="U70" s="746"/>
      <x:c r="V70" s="746"/>
      <x:c r="W70" s="746"/>
      <x:c r="X70" s="746"/>
      <x:c r="Y70" s="746"/>
      <x:c r="Z70" s="746"/>
      <x:c r="AA70" s="746"/>
      <x:c r="AB70" s="746"/>
      <x:c r="AC70" s="746"/>
      <x:c r="AD70" s="747"/>
    </x:row>
    <x:row r="71" spans="1:30">
      <x:c r="B71" s="745"/>
      <x:c r="C71" s="745"/>
      <x:c r="D71" s="745"/>
      <x:c r="E71" s="749"/>
      <x:c r="F71" s="746"/>
      <x:c r="G71" s="745"/>
      <x:c r="H71" s="745"/>
      <x:c r="I71" s="745"/>
      <x:c r="J71" s="745"/>
      <x:c r="L71" s="746"/>
      <x:c r="M71" s="746"/>
      <x:c r="N71" s="746"/>
      <x:c r="O71" s="746"/>
      <x:c r="P71" s="746"/>
      <x:c r="Q71" s="746"/>
      <x:c r="R71" s="746"/>
      <x:c r="S71" s="746"/>
      <x:c r="T71" s="746"/>
      <x:c r="U71" s="746"/>
      <x:c r="V71" s="746"/>
      <x:c r="W71" s="746"/>
      <x:c r="X71" s="746"/>
      <x:c r="Y71" s="746"/>
      <x:c r="Z71" s="746"/>
      <x:c r="AA71" s="746"/>
      <x:c r="AB71" s="746"/>
      <x:c r="AC71" s="746"/>
      <x:c r="AD71" s="747"/>
    </x:row>
    <x:row r="72" spans="1:30">
      <x:c r="B72" s="745"/>
      <x:c r="C72" s="745"/>
      <x:c r="D72" s="749" t="s">
        <x:v>930</x:v>
      </x:c>
      <x:c r="F72" s="772" t="s">
        <x:v>252</x:v>
      </x:c>
      <x:c r="G72" s="745" t="s">
        <x:v>613</x:v>
      </x:c>
      <x:c r="H72" s="745" t="s">
        <x:v>539</x:v>
      </x:c>
      <x:c r="I72" s="745" t="s">
        <x:v>94</x:v>
      </x:c>
      <x:c r="J72" s="745" t="s">
        <x:v>95</x:v>
      </x:c>
      <x:c r="K72" s="746"/>
      <x:c r="L72" s="746"/>
      <x:c r="M72" s="746"/>
      <x:c r="N72" s="746"/>
      <x:c r="O72" s="746"/>
      <x:c r="P72" s="746"/>
      <x:c r="Q72" s="746"/>
      <x:c r="R72" s="746"/>
      <x:c r="S72" s="746"/>
      <x:c r="T72" s="747"/>
    </x:row>
    <x:row r="73" spans="1:30">
      <x:c r="B73" s="745"/>
      <x:c r="C73" s="745"/>
      <x:c r="D73" s="745"/>
      <x:c r="F73" s="745" t="s">
        <x:v>102</x:v>
      </x:c>
      <x:c r="H73" s="745" t="str">
        <x:f>+F74</x:f>
        <x:v>Other Plant In Service</x:v>
      </x:c>
      <x:c r="I73" s="745" t="str">
        <x:f>+F74</x:f>
        <x:v>Other Plant In Service</x:v>
      </x:c>
      <x:c r="J73" s="745" t="s">
        <x:v>389</x:v>
      </x:c>
      <x:c r="K73" s="746"/>
      <x:c r="L73" s="746"/>
      <x:c r="M73" s="746"/>
      <x:c r="N73" s="746"/>
      <x:c r="O73" s="746"/>
      <x:c r="P73" s="746"/>
      <x:c r="Q73" s="746"/>
      <x:c r="R73" s="746"/>
      <x:c r="S73" s="746"/>
      <x:c r="T73" s="746"/>
      <x:c r="U73" s="747"/>
    </x:row>
    <x:row r="74" spans="1:30">
      <x:c r="B74" s="745"/>
      <x:c r="C74" s="745"/>
      <x:c r="D74" s="745"/>
      <x:c r="E74" s="746"/>
      <x:c r="F74" s="745" t="s">
        <x:v>103</x:v>
      </x:c>
      <x:c r="G74" s="745" t="s">
        <x:v>155</x:v>
      </x:c>
      <x:c r="H74" s="745" t="s">
        <x:v>931</x:v>
      </x:c>
      <x:c r="I74" s="745" t="s">
        <x:v>614</x:v>
      </x:c>
      <x:c r="J74" s="745"/>
      <x:c r="K74" s="746"/>
      <x:c r="L74" s="746"/>
      <x:c r="M74" s="746"/>
      <x:c r="N74" s="746"/>
      <x:c r="O74" s="746"/>
      <x:c r="P74" s="746"/>
      <x:c r="Q74" s="746"/>
      <x:c r="R74" s="746"/>
      <x:c r="S74" s="746"/>
      <x:c r="T74" s="746"/>
      <x:c r="U74" s="747"/>
    </x:row>
    <x:row r="75" spans="1:30">
      <x:c r="B75" s="745"/>
      <x:c r="C75" s="745"/>
      <x:c r="D75" s="745"/>
      <x:c r="E75" s="746"/>
      <x:c r="F75" s="745"/>
      <x:c r="G75" s="745"/>
      <x:c r="H75" s="745"/>
      <x:c r="I75" s="745"/>
      <x:c r="J75" s="745"/>
      <x:c r="K75" s="746"/>
      <x:c r="L75" s="746"/>
      <x:c r="M75" s="746"/>
      <x:c r="N75" s="746"/>
      <x:c r="O75" s="746"/>
      <x:c r="P75" s="746"/>
      <x:c r="Q75" s="746"/>
      <x:c r="R75" s="746"/>
      <x:c r="S75" s="746"/>
      <x:c r="T75" s="746"/>
      <x:c r="U75" s="747"/>
    </x:row>
    <x:row r="76" spans="1:30">
      <x:c r="A76" s="745">
        <x:f>A64+1</x:f>
        <x:v>41</x:v>
      </x:c>
      <x:c r="B76" s="745"/>
      <x:c r="C76" s="745"/>
      <x:c r="D76" s="745"/>
      <x:c r="E76" s="746" t="s">
        <x:v>474</x:v>
      </x:c>
      <x:c r="F76" s="745"/>
      <x:c r="G76" s="745">
        <x:v>12</x:v>
      </x:c>
      <x:c r="H76" s="745"/>
      <x:c r="I76" s="745"/>
      <x:c r="J76" s="745"/>
      <x:c r="K76" s="746"/>
      <x:c r="L76" s="761"/>
      <x:c r="M76" s="746"/>
      <x:c r="N76" s="746"/>
      <x:c r="O76" s="746"/>
      <x:c r="P76" s="746"/>
      <x:c r="Q76" s="746"/>
      <x:c r="R76" s="746"/>
      <x:c r="S76" s="746"/>
      <x:c r="T76" s="746"/>
      <x:c r="U76" s="747"/>
    </x:row>
    <x:row r="77" spans="1:30">
      <x:c r="A77" s="745">
        <x:f>A76+1</x:f>
        <x:v>42</x:v>
      </x:c>
      <x:c r="B77" s="745"/>
      <x:c r="C77" s="745"/>
      <x:c r="D77" s="745"/>
      <x:c r="E77" s="746" t="s">
        <x:v>156</x:v>
      </x:c>
      <x:c r="F77" s="773">
        <x:v>20386700.679201905</x:v>
      </x:c>
      <x:c r="G77" s="745">
        <x:v>11.5</x:v>
      </x:c>
      <x:c r="H77" s="754">
        <x:f t="shared" ref="H77:H88" si="17">+G77*F77</x:f>
        <x:v>234447057.81082189</x:v>
      </x:c>
      <x:c r="I77" s="763">
        <x:f t="shared" ref="I77:I88" si="18">+H77/12</x:f>
        <x:v>19537254.817568492</x:v>
      </x:c>
      <x:c r="J77" s="745"/>
      <x:c r="K77" s="746"/>
      <x:c r="L77" s="746"/>
      <x:c r="M77" s="746"/>
      <x:c r="N77" s="746"/>
      <x:c r="O77" s="746"/>
      <x:c r="P77" s="746"/>
      <x:c r="Q77" s="746"/>
      <x:c r="R77" s="746"/>
      <x:c r="S77" s="746"/>
      <x:c r="T77" s="746"/>
      <x:c r="U77" s="747"/>
    </x:row>
    <x:row r="78" spans="1:30">
      <x:c r="A78" s="745">
        <x:f t="shared" ref="A78:A92" si="19">A77+1</x:f>
        <x:v>43</x:v>
      </x:c>
      <x:c r="B78" s="745"/>
      <x:c r="C78" s="745"/>
      <x:c r="D78" s="745"/>
      <x:c r="E78" s="746" t="s">
        <x:v>157</x:v>
      </x:c>
      <x:c r="F78" s="773">
        <x:v>7455794.3656682344</x:v>
      </x:c>
      <x:c r="G78" s="745">
        <x:f t="shared" ref="G78:G88" si="20">+G77-1</x:f>
        <x:v>10.5</x:v>
      </x:c>
      <x:c r="H78" s="754">
        <x:f t="shared" si="17"/>
        <x:v>78285840.839516461</x:v>
      </x:c>
      <x:c r="I78" s="763">
        <x:f t="shared" si="18"/>
        <x:v>6523820.0699597048</x:v>
      </x:c>
      <x:c r="J78" s="745"/>
      <x:c r="K78" s="746"/>
      <x:c r="L78" s="746"/>
      <x:c r="M78" s="746"/>
      <x:c r="N78" s="746"/>
      <x:c r="O78" s="746"/>
      <x:c r="P78" s="746"/>
      <x:c r="Q78" s="746"/>
      <x:c r="R78" s="746"/>
      <x:c r="S78" s="746"/>
      <x:c r="T78" s="746"/>
      <x:c r="U78" s="747"/>
    </x:row>
    <x:row r="79" spans="1:30">
      <x:c r="A79" s="745">
        <x:f t="shared" si="19"/>
        <x:v>44</x:v>
      </x:c>
      <x:c r="B79" s="745"/>
      <x:c r="C79" s="745"/>
      <x:c r="D79" s="745"/>
      <x:c r="E79" s="746" t="s">
        <x:v>158</x:v>
      </x:c>
      <x:c r="F79" s="773">
        <x:v>33622371.475083023</x:v>
      </x:c>
      <x:c r="G79" s="745">
        <x:f t="shared" si="20"/>
        <x:v>9.5</x:v>
      </x:c>
      <x:c r="H79" s="754">
        <x:f t="shared" si="17"/>
        <x:v>319412529.01328874</x:v>
      </x:c>
      <x:c r="I79" s="763">
        <x:f t="shared" si="18"/>
        <x:v>26617710.751107395</x:v>
      </x:c>
      <x:c r="J79" s="745"/>
      <x:c r="K79" s="746"/>
      <x:c r="L79" s="746"/>
      <x:c r="M79" s="746"/>
      <x:c r="N79" s="746"/>
      <x:c r="O79" s="746"/>
      <x:c r="P79" s="746"/>
      <x:c r="Q79" s="746"/>
      <x:c r="R79" s="746"/>
      <x:c r="S79" s="746"/>
      <x:c r="T79" s="746"/>
      <x:c r="U79" s="747"/>
    </x:row>
    <x:row r="80" spans="1:30">
      <x:c r="A80" s="745">
        <x:f t="shared" si="19"/>
        <x:v>45</x:v>
      </x:c>
      <x:c r="B80" s="745"/>
      <x:c r="C80" s="745"/>
      <x:c r="D80" s="745"/>
      <x:c r="E80" s="746" t="s">
        <x:v>159</x:v>
      </x:c>
      <x:c r="F80" s="773">
        <x:v>14153277.898505501</x:v>
      </x:c>
      <x:c r="G80" s="745">
        <x:f t="shared" si="20"/>
        <x:v>8.5</x:v>
      </x:c>
      <x:c r="H80" s="754">
        <x:f t="shared" si="17"/>
        <x:v>120302862.13729677</x:v>
      </x:c>
      <x:c r="I80" s="763">
        <x:f t="shared" si="18"/>
        <x:v>10025238.511441397</x:v>
      </x:c>
      <x:c r="J80" s="745"/>
      <x:c r="K80" s="746"/>
      <x:c r="L80" s="746"/>
      <x:c r="M80" s="746"/>
      <x:c r="N80" s="746"/>
      <x:c r="O80" s="746"/>
      <x:c r="P80" s="746"/>
      <x:c r="Q80" s="746"/>
      <x:c r="R80" s="746"/>
      <x:c r="S80" s="746"/>
      <x:c r="T80" s="746"/>
      <x:c r="U80" s="747"/>
    </x:row>
    <x:row r="81" spans="1:36">
      <x:c r="A81" s="745">
        <x:f t="shared" si="19"/>
        <x:v>46</x:v>
      </x:c>
      <x:c r="B81" s="745"/>
      <x:c r="C81" s="745"/>
      <x:c r="D81" s="745"/>
      <x:c r="E81" s="746" t="s">
        <x:v>153</x:v>
      </x:c>
      <x:c r="F81" s="773">
        <x:v>33645831.217476085</x:v>
      </x:c>
      <x:c r="G81" s="745">
        <x:f t="shared" si="20"/>
        <x:v>7.5</x:v>
      </x:c>
      <x:c r="H81" s="754">
        <x:f t="shared" si="17"/>
        <x:v>252343734.13107064</x:v>
      </x:c>
      <x:c r="I81" s="763">
        <x:f t="shared" si="18"/>
        <x:v>21028644.510922555</x:v>
      </x:c>
      <x:c r="J81" s="745"/>
      <x:c r="K81" s="746"/>
      <x:c r="L81" s="746"/>
      <x:c r="M81" s="746"/>
      <x:c r="N81" s="746"/>
      <x:c r="O81" s="746"/>
      <x:c r="P81" s="746"/>
      <x:c r="Q81" s="746"/>
      <x:c r="R81" s="746"/>
      <x:c r="S81" s="746"/>
      <x:c r="T81" s="746"/>
      <x:c r="U81" s="747"/>
    </x:row>
    <x:row r="82" spans="1:36">
      <x:c r="A82" s="745">
        <x:f t="shared" si="19"/>
        <x:v>47</x:v>
      </x:c>
      <x:c r="B82" s="745"/>
      <x:c r="C82" s="745"/>
      <x:c r="D82" s="745"/>
      <x:c r="E82" s="746" t="s">
        <x:v>160</x:v>
      </x:c>
      <x:c r="F82" s="773">
        <x:v>50547604.004487835</x:v>
      </x:c>
      <x:c r="G82" s="745">
        <x:f t="shared" si="20"/>
        <x:v>6.5</x:v>
      </x:c>
      <x:c r="H82" s="754">
        <x:f t="shared" si="17"/>
        <x:v>328559426.02917093</x:v>
      </x:c>
      <x:c r="I82" s="763">
        <x:f t="shared" si="18"/>
        <x:v>27379952.169097576</x:v>
      </x:c>
      <x:c r="J82" s="745"/>
      <x:c r="K82" s="746"/>
      <x:c r="L82" s="746"/>
      <x:c r="M82" s="746"/>
      <x:c r="N82" s="746"/>
      <x:c r="O82" s="746"/>
      <x:c r="P82" s="746"/>
      <x:c r="Q82" s="746"/>
      <x:c r="R82" s="746"/>
      <x:c r="S82" s="746"/>
      <x:c r="T82" s="746"/>
      <x:c r="U82" s="747"/>
    </x:row>
    <x:row r="83" spans="1:36">
      <x:c r="A83" s="745">
        <x:f t="shared" si="19"/>
        <x:v>48</x:v>
      </x:c>
      <x:c r="B83" s="745"/>
      <x:c r="C83" s="745"/>
      <x:c r="D83" s="745"/>
      <x:c r="E83" s="746" t="s">
        <x:v>161</x:v>
      </x:c>
      <x:c r="F83" s="773">
        <x:v>19366362.434001826</x:v>
      </x:c>
      <x:c r="G83" s="745">
        <x:f t="shared" si="20"/>
        <x:v>5.5</x:v>
      </x:c>
      <x:c r="H83" s="754">
        <x:f t="shared" si="17"/>
        <x:v>106514993.38701004</x:v>
      </x:c>
      <x:c r="I83" s="763">
        <x:f t="shared" si="18"/>
        <x:v>8876249.4489175025</x:v>
      </x:c>
      <x:c r="J83" s="745"/>
      <x:c r="K83" s="746"/>
      <x:c r="L83" s="746"/>
      <x:c r="M83" s="746"/>
      <x:c r="N83" s="746"/>
      <x:c r="O83" s="746"/>
      <x:c r="P83" s="746"/>
      <x:c r="Q83" s="746"/>
      <x:c r="R83" s="746"/>
      <x:c r="S83" s="746"/>
      <x:c r="T83" s="746"/>
      <x:c r="U83" s="747"/>
    </x:row>
    <x:row r="84" spans="1:36">
      <x:c r="A84" s="745">
        <x:f t="shared" si="19"/>
        <x:v>49</x:v>
      </x:c>
      <x:c r="B84" s="745"/>
      <x:c r="C84" s="745"/>
      <x:c r="D84" s="745"/>
      <x:c r="E84" s="746" t="s">
        <x:v>162</x:v>
      </x:c>
      <x:c r="F84" s="773">
        <x:v>58938243.027053162</x:v>
      </x:c>
      <x:c r="G84" s="745">
        <x:f t="shared" si="20"/>
        <x:v>4.5</x:v>
      </x:c>
      <x:c r="H84" s="754">
        <x:f t="shared" si="17"/>
        <x:v>265222093.62173924</x:v>
      </x:c>
      <x:c r="I84" s="763">
        <x:f t="shared" si="18"/>
        <x:v>22101841.135144938</x:v>
      </x:c>
      <x:c r="J84" s="745"/>
      <x:c r="K84" s="746"/>
      <x:c r="L84" s="746"/>
      <x:c r="M84" s="746"/>
      <x:c r="N84" s="746"/>
      <x:c r="O84" s="746"/>
      <x:c r="P84" s="746"/>
      <x:c r="Q84" s="746"/>
      <x:c r="R84" s="746"/>
      <x:c r="S84" s="746"/>
      <x:c r="T84" s="746"/>
      <x:c r="U84" s="747"/>
    </x:row>
    <x:row r="85" spans="1:36">
      <x:c r="A85" s="745">
        <x:f t="shared" si="19"/>
        <x:v>50</x:v>
      </x:c>
      <x:c r="B85" s="745"/>
      <x:c r="C85" s="745"/>
      <x:c r="D85" s="745"/>
      <x:c r="E85" s="746" t="s">
        <x:v>163</x:v>
      </x:c>
      <x:c r="F85" s="773">
        <x:v>27578032.085239671</x:v>
      </x:c>
      <x:c r="G85" s="745">
        <x:f t="shared" si="20"/>
        <x:v>3.5</x:v>
      </x:c>
      <x:c r="H85" s="754">
        <x:f t="shared" si="17"/>
        <x:v>96523112.298338845</x:v>
      </x:c>
      <x:c r="I85" s="763">
        <x:f t="shared" si="18"/>
        <x:v>8043592.6915282374</x:v>
      </x:c>
      <x:c r="J85" s="745"/>
      <x:c r="K85" s="746"/>
      <x:c r="L85" s="746"/>
      <x:c r="M85" s="746"/>
      <x:c r="N85" s="746"/>
      <x:c r="O85" s="746"/>
      <x:c r="P85" s="746"/>
      <x:c r="Q85" s="746"/>
      <x:c r="R85" s="746"/>
      <x:c r="S85" s="746"/>
      <x:c r="T85" s="746"/>
      <x:c r="U85" s="747"/>
    </x:row>
    <x:row r="86" spans="1:36">
      <x:c r="A86" s="745">
        <x:f t="shared" si="19"/>
        <x:v>51</x:v>
      </x:c>
      <x:c r="B86" s="745"/>
      <x:c r="C86" s="745"/>
      <x:c r="D86" s="745"/>
      <x:c r="E86" s="746" t="s">
        <x:v>164</x:v>
      </x:c>
      <x:c r="F86" s="773">
        <x:v>48133242.372428909</x:v>
      </x:c>
      <x:c r="G86" s="745">
        <x:f t="shared" si="20"/>
        <x:v>2.5</x:v>
      </x:c>
      <x:c r="H86" s="754">
        <x:f t="shared" si="17"/>
        <x:v>120333105.93107226</x:v>
      </x:c>
      <x:c r="I86" s="763">
        <x:f t="shared" si="18"/>
        <x:v>10027758.827589355</x:v>
      </x:c>
      <x:c r="J86" s="745"/>
      <x:c r="K86" s="746"/>
      <x:c r="L86" s="746"/>
      <x:c r="M86" s="746"/>
      <x:c r="N86" s="746"/>
      <x:c r="O86" s="746"/>
      <x:c r="P86" s="746"/>
      <x:c r="Q86" s="746"/>
      <x:c r="R86" s="746"/>
      <x:c r="S86" s="746"/>
      <x:c r="T86" s="746"/>
      <x:c r="U86" s="747"/>
    </x:row>
    <x:row r="87" spans="1:36">
      <x:c r="A87" s="745">
        <x:f t="shared" si="19"/>
        <x:v>52</x:v>
      </x:c>
      <x:c r="B87" s="745"/>
      <x:c r="C87" s="745"/>
      <x:c r="D87" s="745"/>
      <x:c r="E87" s="746" t="s">
        <x:v>165</x:v>
      </x:c>
      <x:c r="F87" s="773">
        <x:v>73464487.722856462</x:v>
      </x:c>
      <x:c r="G87" s="745">
        <x:f t="shared" si="20"/>
        <x:v>1.5</x:v>
      </x:c>
      <x:c r="H87" s="754">
        <x:f t="shared" si="17"/>
        <x:v>110196731.58428469</x:v>
      </x:c>
      <x:c r="I87" s="763">
        <x:f t="shared" si="18"/>
        <x:v>9183060.9653570578</x:v>
      </x:c>
      <x:c r="J87" s="745"/>
      <x:c r="K87" s="746"/>
      <x:c r="L87" s="746"/>
      <x:c r="M87" s="746"/>
      <x:c r="N87" s="746"/>
      <x:c r="O87" s="746"/>
      <x:c r="P87" s="746"/>
      <x:c r="Q87" s="746"/>
      <x:c r="R87" s="746"/>
      <x:c r="S87" s="746"/>
      <x:c r="T87" s="746"/>
      <x:c r="U87" s="747"/>
    </x:row>
    <x:row r="88" spans="1:36">
      <x:c r="A88" s="745">
        <x:f t="shared" si="19"/>
        <x:v>53</x:v>
      </x:c>
      <x:c r="B88" s="745"/>
      <x:c r="C88" s="745"/>
      <x:c r="E88" s="746" t="s">
        <x:v>166</x:v>
      </x:c>
      <x:c r="F88" s="773">
        <x:v>97380588.373203099</x:v>
      </x:c>
      <x:c r="G88" s="745">
        <x:f t="shared" si="20"/>
        <x:v>0.5</x:v>
      </x:c>
      <x:c r="H88" s="754">
        <x:f t="shared" si="17"/>
        <x:v>48690294.186601549</x:v>
      </x:c>
      <x:c r="I88" s="763">
        <x:f t="shared" si="18"/>
        <x:v>4057524.5155501291</x:v>
      </x:c>
      <x:c r="J88" s="745"/>
      <x:c r="K88" s="746"/>
      <x:c r="L88" s="746"/>
      <x:c r="M88" s="746"/>
      <x:c r="N88" s="746"/>
      <x:c r="O88" s="746"/>
      <x:c r="P88" s="746"/>
      <x:c r="Q88" s="746"/>
      <x:c r="R88" s="746"/>
      <x:c r="S88" s="746"/>
      <x:c r="T88" s="746"/>
      <x:c r="U88" s="747"/>
    </x:row>
    <x:row r="89" spans="1:36">
      <x:c r="A89" s="745">
        <x:f t="shared" si="19"/>
        <x:v>54</x:v>
      </x:c>
      <x:c r="B89" s="745"/>
      <x:c r="C89" s="745"/>
      <x:c r="D89" s="746"/>
      <x:c r="E89" s="746" t="s">
        <x:v>389</x:v>
      </x:c>
      <x:c r="F89" s="754">
        <x:f t="shared" ref="F89" si="21">SUM(F76:F88)</x:f>
        <x:v>484672535.65520573</x:v>
      </x:c>
      <x:c r="G89" s="745"/>
      <x:c r="H89" s="754">
        <x:f t="shared" ref="H89:I89" si="22">SUM(H76:H88)</x:f>
        <x:v>2080831780.9702122</x:v>
      </x:c>
      <x:c r="I89" s="754">
        <x:f t="shared" si="22"/>
        <x:v>173402648.41418436</x:v>
      </x:c>
      <x:c r="J89" s="754">
        <x:f>I89</x:f>
        <x:v>173402648.41418436</x:v>
      </x:c>
      <x:c r="K89" s="746"/>
      <x:c r="L89" s="746"/>
      <x:c r="M89" s="746"/>
      <x:c r="N89" s="746"/>
      <x:c r="O89" s="746"/>
      <x:c r="P89" s="746"/>
      <x:c r="Q89" s="746"/>
      <x:c r="R89" s="746"/>
      <x:c r="S89" s="746"/>
      <x:c r="T89" s="746"/>
      <x:c r="U89" s="747"/>
    </x:row>
    <x:row r="90" spans="1:36">
      <x:c r="A90" s="745">
        <x:f t="shared" si="19"/>
        <x:v>55</x:v>
      </x:c>
      <x:c r="B90" s="745"/>
      <x:c r="C90" s="745"/>
      <x:c r="D90" s="746"/>
      <x:c r="E90" s="746" t="s">
        <x:v>104</x:v>
      </x:c>
      <x:c r="F90" s="746"/>
      <x:c r="H90" s="745"/>
      <x:c r="I90" s="745"/>
      <x:c r="J90" s="745"/>
      <x:c r="K90" s="746"/>
      <x:c r="O90" s="751"/>
      <x:c r="P90" s="751"/>
      <x:c r="Q90" s="751"/>
      <x:c r="R90" s="751"/>
      <x:c r="S90" s="746"/>
      <x:c r="T90" s="746"/>
      <x:c r="U90" s="746"/>
      <x:c r="V90" s="746"/>
      <x:c r="W90" s="746"/>
      <x:c r="X90" s="746"/>
      <x:c r="Y90" s="746"/>
      <x:c r="Z90" s="746"/>
      <x:c r="AA90" s="746"/>
      <x:c r="AB90" s="746"/>
      <x:c r="AC90" s="746"/>
      <x:c r="AD90" s="747"/>
    </x:row>
    <x:row r="91" spans="1:36">
      <x:c r="A91" s="745">
        <x:f t="shared" si="19"/>
        <x:v>56</x:v>
      </x:c>
      <x:c r="B91" s="745"/>
      <x:c r="C91" s="745"/>
      <x:c r="D91" s="746"/>
      <x:c r="E91" s="746"/>
      <x:c r="F91" s="746"/>
      <x:c r="H91" s="763" t="s">
        <x:v>120</x:v>
      </x:c>
      <x:c r="I91" s="745"/>
      <x:c r="J91" s="754">
        <x:f>I89</x:f>
        <x:v>173402648.41418436</x:v>
      </x:c>
      <x:c r="K91" s="746"/>
      <x:c r="L91" s="746"/>
      <x:c r="M91" s="746"/>
      <x:c r="N91" s="746"/>
      <x:c r="O91" s="746"/>
      <x:c r="T91" s="755"/>
      <x:c r="V91" s="755"/>
      <x:c r="W91" s="755"/>
      <x:c r="X91" s="755"/>
      <x:c r="Y91" s="755"/>
      <x:c r="Z91" s="746"/>
      <x:c r="AA91" s="761"/>
      <x:c r="AB91" s="746"/>
      <x:c r="AC91" s="746"/>
      <x:c r="AD91" s="746"/>
      <x:c r="AE91" s="746"/>
      <x:c r="AF91" s="746"/>
      <x:c r="AG91" s="746"/>
      <x:c r="AH91" s="746"/>
      <x:c r="AI91" s="746"/>
      <x:c r="AJ91" s="747"/>
    </x:row>
    <x:row r="92" spans="1:36">
      <x:c r="A92" s="745">
        <x:f t="shared" si="19"/>
        <x:v>57</x:v>
      </x:c>
      <x:c r="B92" s="745"/>
      <x:c r="C92" s="745"/>
      <x:c r="D92" s="745"/>
      <x:c r="E92" s="746"/>
      <x:c r="F92" s="746"/>
      <x:c r="H92" s="745" t="s">
        <x:v>117</x:v>
      </x:c>
      <x:c r="I92" s="745"/>
      <x:c r="J92" s="745"/>
      <x:c r="K92" s="746"/>
      <x:c r="L92" s="746"/>
      <x:c r="M92" s="746"/>
      <x:c r="N92" s="746"/>
      <x:c r="O92" s="746"/>
      <x:c r="T92" s="755"/>
      <x:c r="U92" s="755"/>
      <x:c r="V92" s="746"/>
      <x:c r="W92" s="755"/>
      <x:c r="X92" s="746"/>
      <x:c r="Y92" s="755"/>
      <x:c r="Z92" s="746"/>
      <x:c r="AA92" s="774"/>
      <x:c r="AB92" s="746"/>
      <x:c r="AC92" s="746"/>
      <x:c r="AD92" s="746"/>
      <x:c r="AE92" s="746"/>
      <x:c r="AF92" s="746"/>
      <x:c r="AG92" s="746"/>
      <x:c r="AH92" s="746"/>
      <x:c r="AI92" s="746"/>
      <x:c r="AJ92" s="747"/>
    </x:row>
    <x:row r="93" spans="1:36">
      <x:c r="B93" s="745"/>
      <x:c r="C93" s="745"/>
      <x:c r="D93" s="745"/>
      <x:c r="E93" s="775"/>
      <x:c r="F93" s="746"/>
      <x:c r="G93" s="745"/>
      <x:c r="H93" s="745"/>
      <x:c r="I93" s="745"/>
      <x:c r="J93" s="745"/>
      <x:c r="K93" s="746"/>
      <x:c r="L93" s="746"/>
      <x:c r="M93" s="746"/>
      <x:c r="N93" s="746"/>
      <x:c r="O93" s="746"/>
      <x:c r="P93" s="746"/>
      <x:c r="Q93" s="746"/>
      <x:c r="R93" s="746"/>
      <x:c r="S93" s="746"/>
      <x:c r="T93" s="746"/>
      <x:c r="U93" s="746"/>
      <x:c r="V93" s="746"/>
      <x:c r="W93" s="746"/>
      <x:c r="X93" s="746"/>
      <x:c r="Y93" s="746"/>
      <x:c r="Z93" s="746"/>
      <x:c r="AA93" s="746"/>
      <x:c r="AB93" s="746"/>
      <x:c r="AC93" s="746"/>
      <x:c r="AD93" s="747"/>
    </x:row>
    <x:row r="94" spans="1:36">
      <x:c r="B94" s="745"/>
      <x:c r="C94" s="745"/>
      <x:c r="D94" s="745"/>
      <x:c r="E94" s="775"/>
      <x:c r="F94" s="746"/>
      <x:c r="G94" s="745"/>
      <x:c r="H94" s="745"/>
      <x:c r="I94" s="745"/>
      <x:c r="J94" s="745"/>
      <x:c r="K94" s="746"/>
      <x:c r="L94" s="746"/>
      <x:c r="M94" s="746"/>
      <x:c r="N94" s="746"/>
      <x:c r="O94" s="746"/>
      <x:c r="P94" s="746"/>
      <x:c r="Q94" s="746"/>
      <x:c r="R94" s="746"/>
      <x:c r="S94" s="746"/>
      <x:c r="T94" s="746"/>
      <x:c r="U94" s="746"/>
      <x:c r="V94" s="746"/>
      <x:c r="W94" s="746"/>
      <x:c r="X94" s="746"/>
      <x:c r="Y94" s="746"/>
      <x:c r="Z94" s="746"/>
      <x:c r="AA94" s="746"/>
      <x:c r="AB94" s="746"/>
      <x:c r="AC94" s="746"/>
      <x:c r="AD94" s="747"/>
    </x:row>
    <x:row r="95" spans="1:36">
      <x:c r="B95" s="745"/>
      <x:c r="C95" s="745"/>
      <x:c r="D95" s="749" t="s">
        <x:v>932</x:v>
      </x:c>
      <x:c r="F95" s="772" t="s">
        <x:v>252</x:v>
      </x:c>
      <x:c r="G95" s="772" t="s">
        <x:v>613</x:v>
      </x:c>
      <x:c r="H95" s="772" t="s">
        <x:v>539</x:v>
      </x:c>
      <x:c r="I95" s="745" t="s">
        <x:v>94</x:v>
      </x:c>
      <x:c r="J95" s="745" t="s">
        <x:v>95</x:v>
      </x:c>
      <x:c r="K95" s="746"/>
      <x:c r="L95" s="746"/>
      <x:c r="M95" s="746"/>
      <x:c r="N95" s="746"/>
      <x:c r="O95" s="746"/>
      <x:c r="P95" s="746"/>
      <x:c r="Q95" s="746"/>
      <x:c r="R95" s="746"/>
      <x:c r="S95" s="746"/>
      <x:c r="T95" s="746"/>
      <x:c r="U95" s="747"/>
    </x:row>
    <x:row r="96" spans="1:36">
      <x:c r="B96" s="745"/>
      <x:c r="C96" s="745"/>
      <x:c r="D96" s="745"/>
      <x:c r="F96" s="745" t="s">
        <x:v>102</x:v>
      </x:c>
      <x:c r="H96" s="745" t="str">
        <x:f>+F97</x:f>
        <x:v>Other Plant In Service</x:v>
      </x:c>
      <x:c r="I96" s="745" t="str">
        <x:f>+F97</x:f>
        <x:v>Other Plant In Service</x:v>
      </x:c>
      <x:c r="J96" s="745" t="s">
        <x:v>389</x:v>
      </x:c>
      <x:c r="K96" s="746"/>
      <x:c r="L96" s="746"/>
      <x:c r="M96" s="746"/>
      <x:c r="N96" s="746"/>
      <x:c r="O96" s="746"/>
      <x:c r="P96" s="746"/>
      <x:c r="Q96" s="746"/>
      <x:c r="R96" s="746"/>
      <x:c r="S96" s="746"/>
      <x:c r="T96" s="746"/>
      <x:c r="U96" s="747"/>
    </x:row>
    <x:row r="97" spans="1:23">
      <x:c r="B97" s="745"/>
      <x:c r="C97" s="745"/>
      <x:c r="D97" s="745"/>
      <x:c r="E97" s="746"/>
      <x:c r="F97" s="745" t="s">
        <x:v>103</x:v>
      </x:c>
      <x:c r="G97" s="745" t="s">
        <x:v>155</x:v>
      </x:c>
      <x:c r="H97" s="745" t="s">
        <x:v>931</x:v>
      </x:c>
      <x:c r="I97" s="745" t="s">
        <x:v>614</x:v>
      </x:c>
      <x:c r="J97" s="745"/>
      <x:c r="K97" s="746"/>
      <x:c r="L97" s="746"/>
      <x:c r="M97" s="746"/>
      <x:c r="N97" s="746"/>
      <x:c r="O97" s="746"/>
      <x:c r="P97" s="746"/>
      <x:c r="Q97" s="746"/>
      <x:c r="R97" s="746"/>
      <x:c r="S97" s="746"/>
      <x:c r="T97" s="746"/>
      <x:c r="U97" s="747"/>
    </x:row>
    <x:row r="98" spans="1:23">
      <x:c r="B98" s="745"/>
      <x:c r="C98" s="745"/>
      <x:c r="D98" s="745"/>
      <x:c r="E98" s="746"/>
      <x:c r="F98" s="745"/>
      <x:c r="G98" s="745"/>
      <x:c r="H98" s="745"/>
      <x:c r="I98" s="745"/>
      <x:c r="J98" s="745"/>
      <x:c r="K98" s="746"/>
      <x:c r="L98" s="746"/>
      <x:c r="M98" s="746"/>
      <x:c r="N98" s="746"/>
      <x:c r="O98" s="746"/>
      <x:c r="P98" s="746"/>
      <x:c r="Q98" s="746"/>
      <x:c r="R98" s="746"/>
      <x:c r="S98" s="746"/>
      <x:c r="T98" s="746"/>
      <x:c r="U98" s="747"/>
    </x:row>
    <x:row r="99" spans="1:23">
      <x:c r="A99" s="745">
        <x:f>A92+1</x:f>
        <x:v>58</x:v>
      </x:c>
      <x:c r="B99" s="745"/>
      <x:c r="C99" s="745"/>
      <x:c r="D99" s="745"/>
      <x:c r="E99" s="746" t="s">
        <x:v>474</x:v>
      </x:c>
      <x:c r="F99" s="745"/>
      <x:c r="G99" s="745">
        <x:v>12</x:v>
      </x:c>
      <x:c r="H99" s="745"/>
      <x:c r="I99" s="754"/>
      <x:c r="J99" s="763"/>
      <x:c r="K99" s="745"/>
      <x:c r="L99" s="746"/>
      <x:c r="M99" s="746"/>
      <x:c r="N99" s="746"/>
      <x:c r="O99" s="746"/>
      <x:c r="P99" s="746"/>
      <x:c r="Q99" s="746"/>
      <x:c r="R99" s="746"/>
      <x:c r="S99" s="746"/>
      <x:c r="T99" s="746"/>
      <x:c r="U99" s="746"/>
      <x:c r="V99" s="746"/>
      <x:c r="W99" s="747"/>
    </x:row>
    <x:row r="100" spans="1:23">
      <x:c r="A100" s="745">
        <x:f>A99+1</x:f>
        <x:v>59</x:v>
      </x:c>
      <x:c r="B100" s="745"/>
      <x:c r="C100" s="745"/>
      <x:c r="D100" s="745"/>
      <x:c r="E100" s="746" t="s">
        <x:v>156</x:v>
      </x:c>
      <x:c r="F100" s="776">
        <x:v>45754972.469999999</x:v>
      </x:c>
      <x:c r="G100" s="745">
        <x:v>11.5</x:v>
      </x:c>
      <x:c r="H100" s="754">
        <x:f t="shared" ref="H100:H111" si="23">+G100*F100</x:f>
        <x:v>526182183.40499997</x:v>
      </x:c>
      <x:c r="I100" s="754">
        <x:f t="shared" ref="I100:I111" si="24">H100/12</x:f>
        <x:v>43848515.283749998</x:v>
      </x:c>
      <x:c r="J100" s="763"/>
      <x:c r="K100" s="746"/>
      <x:c r="L100" s="761"/>
      <x:c r="M100" s="746"/>
      <x:c r="N100" s="746"/>
      <x:c r="O100" s="746"/>
      <x:c r="P100" s="746"/>
      <x:c r="Q100" s="746"/>
      <x:c r="R100" s="746"/>
      <x:c r="S100" s="746"/>
      <x:c r="T100" s="746"/>
      <x:c r="U100" s="746"/>
      <x:c r="V100" s="746"/>
      <x:c r="W100" s="747"/>
    </x:row>
    <x:row r="101" spans="1:23">
      <x:c r="A101" s="745">
        <x:f t="shared" ref="A101:A116" si="25">A100+1</x:f>
        <x:v>60</x:v>
      </x:c>
      <x:c r="B101" s="745"/>
      <x:c r="C101" s="745"/>
      <x:c r="D101" s="745"/>
      <x:c r="E101" s="746" t="s">
        <x:v>157</x:v>
      </x:c>
      <x:c r="F101" s="776">
        <x:v>11257971.759999998</x:v>
      </x:c>
      <x:c r="G101" s="745">
        <x:f t="shared" ref="G101:G111" si="26">+G100-1</x:f>
        <x:v>10.5</x:v>
      </x:c>
      <x:c r="H101" s="754">
        <x:f t="shared" si="23"/>
        <x:v>118208703.47999997</x:v>
      </x:c>
      <x:c r="I101" s="754">
        <x:f t="shared" si="24"/>
        <x:v>9850725.2899999972</x:v>
      </x:c>
      <x:c r="J101" s="763"/>
      <x:c r="K101" s="746"/>
      <x:c r="L101" s="746"/>
      <x:c r="M101" s="746"/>
      <x:c r="N101" s="746"/>
      <x:c r="O101" s="746"/>
      <x:c r="P101" s="746"/>
      <x:c r="Q101" s="746"/>
      <x:c r="R101" s="746"/>
      <x:c r="S101" s="746"/>
      <x:c r="T101" s="746"/>
      <x:c r="U101" s="746"/>
      <x:c r="V101" s="746"/>
      <x:c r="W101" s="747"/>
    </x:row>
    <x:row r="102" spans="1:23">
      <x:c r="A102" s="745">
        <x:f t="shared" si="25"/>
        <x:v>61</x:v>
      </x:c>
      <x:c r="B102" s="745"/>
      <x:c r="C102" s="745"/>
      <x:c r="D102" s="745"/>
      <x:c r="E102" s="746" t="s">
        <x:v>158</x:v>
      </x:c>
      <x:c r="F102" s="776">
        <x:v>27094166.420000013</x:v>
      </x:c>
      <x:c r="G102" s="745">
        <x:f t="shared" si="26"/>
        <x:v>9.5</x:v>
      </x:c>
      <x:c r="H102" s="754">
        <x:f t="shared" si="23"/>
        <x:v>257394580.99000013</x:v>
      </x:c>
      <x:c r="I102" s="754">
        <x:f t="shared" si="24"/>
        <x:v>21449548.415833343</x:v>
      </x:c>
      <x:c r="J102" s="763"/>
      <x:c r="K102" s="746"/>
      <x:c r="L102" s="746"/>
      <x:c r="M102" s="746"/>
      <x:c r="N102" s="746"/>
      <x:c r="O102" s="746"/>
      <x:c r="P102" s="746"/>
      <x:c r="Q102" s="746"/>
      <x:c r="R102" s="746"/>
      <x:c r="S102" s="746"/>
      <x:c r="T102" s="746"/>
      <x:c r="U102" s="746"/>
      <x:c r="V102" s="746"/>
      <x:c r="W102" s="747"/>
    </x:row>
    <x:row r="103" spans="1:23">
      <x:c r="A103" s="745">
        <x:f t="shared" si="25"/>
        <x:v>62</x:v>
      </x:c>
      <x:c r="B103" s="745"/>
      <x:c r="C103" s="745"/>
      <x:c r="D103" s="745"/>
      <x:c r="E103" s="746" t="s">
        <x:v>159</x:v>
      </x:c>
      <x:c r="F103" s="776">
        <x:v>32855080.100000009</x:v>
      </x:c>
      <x:c r="G103" s="745">
        <x:f t="shared" si="26"/>
        <x:v>8.5</x:v>
      </x:c>
      <x:c r="H103" s="754">
        <x:f t="shared" si="23"/>
        <x:v>279268180.85000008</x:v>
      </x:c>
      <x:c r="I103" s="754">
        <x:f t="shared" si="24"/>
        <x:v>23272348.404166672</x:v>
      </x:c>
      <x:c r="J103" s="763"/>
      <x:c r="K103" s="746"/>
      <x:c r="L103" s="746"/>
      <x:c r="M103" s="746"/>
      <x:c r="N103" s="746"/>
      <x:c r="O103" s="746"/>
      <x:c r="P103" s="746"/>
      <x:c r="Q103" s="746"/>
      <x:c r="R103" s="746"/>
      <x:c r="S103" s="746"/>
      <x:c r="T103" s="746"/>
      <x:c r="U103" s="746"/>
      <x:c r="V103" s="746"/>
      <x:c r="W103" s="747"/>
    </x:row>
    <x:row r="104" spans="1:23">
      <x:c r="A104" s="745">
        <x:f t="shared" si="25"/>
        <x:v>63</x:v>
      </x:c>
      <x:c r="B104" s="745"/>
      <x:c r="C104" s="745"/>
      <x:c r="D104" s="745"/>
      <x:c r="E104" s="746" t="s">
        <x:v>153</x:v>
      </x:c>
      <x:c r="F104" s="776">
        <x:v>75785638.670000002</x:v>
      </x:c>
      <x:c r="G104" s="745">
        <x:f t="shared" si="26"/>
        <x:v>7.5</x:v>
      </x:c>
      <x:c r="H104" s="754">
        <x:f t="shared" si="23"/>
        <x:v>568392290.02499998</x:v>
      </x:c>
      <x:c r="I104" s="754">
        <x:f t="shared" si="24"/>
        <x:v>47366024.168749996</x:v>
      </x:c>
      <x:c r="J104" s="763"/>
      <x:c r="K104" s="746"/>
      <x:c r="L104" s="746"/>
      <x:c r="M104" s="746"/>
      <x:c r="N104" s="746"/>
      <x:c r="O104" s="746"/>
      <x:c r="P104" s="746"/>
      <x:c r="Q104" s="746"/>
      <x:c r="R104" s="746"/>
      <x:c r="S104" s="746"/>
      <x:c r="T104" s="746"/>
      <x:c r="U104" s="746"/>
      <x:c r="V104" s="746"/>
      <x:c r="W104" s="747"/>
    </x:row>
    <x:row r="105" spans="1:23">
      <x:c r="A105" s="745">
        <x:f t="shared" si="25"/>
        <x:v>64</x:v>
      </x:c>
      <x:c r="B105" s="745"/>
      <x:c r="C105" s="745"/>
      <x:c r="D105" s="745"/>
      <x:c r="E105" s="746" t="s">
        <x:v>160</x:v>
      </x:c>
      <x:c r="F105" s="776">
        <x:v>24978613.690000016</x:v>
      </x:c>
      <x:c r="G105" s="745">
        <x:f t="shared" si="26"/>
        <x:v>6.5</x:v>
      </x:c>
      <x:c r="H105" s="754">
        <x:f t="shared" si="23"/>
        <x:v>162360988.9850001</x:v>
      </x:c>
      <x:c r="I105" s="754">
        <x:f t="shared" si="24"/>
        <x:v>13530082.415416675</x:v>
      </x:c>
      <x:c r="J105" s="763"/>
      <x:c r="K105" s="746"/>
      <x:c r="L105" s="746"/>
      <x:c r="M105" s="746"/>
      <x:c r="N105" s="746"/>
      <x:c r="O105" s="746"/>
      <x:c r="P105" s="746"/>
      <x:c r="Q105" s="746"/>
      <x:c r="R105" s="746"/>
      <x:c r="S105" s="746"/>
      <x:c r="T105" s="746"/>
      <x:c r="U105" s="746"/>
      <x:c r="V105" s="746"/>
      <x:c r="W105" s="747"/>
    </x:row>
    <x:row r="106" spans="1:23">
      <x:c r="A106" s="745">
        <x:f t="shared" si="25"/>
        <x:v>65</x:v>
      </x:c>
      <x:c r="B106" s="745"/>
      <x:c r="C106" s="745"/>
      <x:c r="D106" s="745"/>
      <x:c r="E106" s="746" t="s">
        <x:v>161</x:v>
      </x:c>
      <x:c r="F106" s="776">
        <x:v>27991347.780000005</x:v>
      </x:c>
      <x:c r="G106" s="745">
        <x:f t="shared" si="26"/>
        <x:v>5.5</x:v>
      </x:c>
      <x:c r="H106" s="754">
        <x:f t="shared" si="23"/>
        <x:v>153952412.79000002</x:v>
      </x:c>
      <x:c r="I106" s="754">
        <x:f t="shared" si="24"/>
        <x:v>12829367.732500002</x:v>
      </x:c>
      <x:c r="J106" s="763"/>
      <x:c r="K106" s="746"/>
      <x:c r="L106" s="746"/>
      <x:c r="M106" s="746"/>
      <x:c r="N106" s="746"/>
      <x:c r="O106" s="746"/>
      <x:c r="P106" s="746"/>
      <x:c r="Q106" s="746"/>
      <x:c r="R106" s="746"/>
      <x:c r="S106" s="746"/>
      <x:c r="T106" s="746"/>
      <x:c r="U106" s="746"/>
      <x:c r="V106" s="746"/>
      <x:c r="W106" s="747"/>
    </x:row>
    <x:row r="107" spans="1:23">
      <x:c r="A107" s="745">
        <x:f t="shared" si="25"/>
        <x:v>66</x:v>
      </x:c>
      <x:c r="B107" s="745"/>
      <x:c r="C107" s="745"/>
      <x:c r="D107" s="745"/>
      <x:c r="E107" s="746" t="s">
        <x:v>162</x:v>
      </x:c>
      <x:c r="F107" s="776">
        <x:v>36141314.730000034</x:v>
      </x:c>
      <x:c r="G107" s="745">
        <x:f t="shared" si="26"/>
        <x:v>4.5</x:v>
      </x:c>
      <x:c r="H107" s="754">
        <x:f t="shared" si="23"/>
        <x:v>162635916.28500015</x:v>
      </x:c>
      <x:c r="I107" s="754">
        <x:f t="shared" si="24"/>
        <x:v>13552993.023750013</x:v>
      </x:c>
      <x:c r="J107" s="763"/>
      <x:c r="K107" s="746"/>
      <x:c r="L107" s="746"/>
      <x:c r="M107" s="746"/>
      <x:c r="N107" s="746"/>
      <x:c r="O107" s="746"/>
      <x:c r="P107" s="746"/>
      <x:c r="Q107" s="746"/>
      <x:c r="R107" s="746"/>
      <x:c r="S107" s="746"/>
      <x:c r="T107" s="746"/>
      <x:c r="U107" s="746"/>
      <x:c r="V107" s="746"/>
      <x:c r="W107" s="747"/>
    </x:row>
    <x:row r="108" spans="1:23">
      <x:c r="A108" s="745">
        <x:f t="shared" si="25"/>
        <x:v>67</x:v>
      </x:c>
      <x:c r="B108" s="745"/>
      <x:c r="C108" s="745"/>
      <x:c r="D108" s="745"/>
      <x:c r="E108" s="746" t="s">
        <x:v>163</x:v>
      </x:c>
      <x:c r="F108" s="776">
        <x:v>45699719.540000036</x:v>
      </x:c>
      <x:c r="G108" s="745">
        <x:f t="shared" si="26"/>
        <x:v>3.5</x:v>
      </x:c>
      <x:c r="H108" s="754">
        <x:f t="shared" si="23"/>
        <x:v>159949018.39000013</x:v>
      </x:c>
      <x:c r="I108" s="754">
        <x:f t="shared" si="24"/>
        <x:v>13329084.865833344</x:v>
      </x:c>
      <x:c r="J108" s="763"/>
      <x:c r="K108" s="746"/>
      <x:c r="L108" s="746"/>
      <x:c r="M108" s="746"/>
      <x:c r="N108" s="746"/>
      <x:c r="O108" s="746"/>
      <x:c r="P108" s="746"/>
      <x:c r="Q108" s="746"/>
      <x:c r="R108" s="746"/>
      <x:c r="S108" s="746"/>
      <x:c r="T108" s="746"/>
      <x:c r="U108" s="746"/>
      <x:c r="V108" s="746"/>
      <x:c r="W108" s="747"/>
    </x:row>
    <x:row r="109" spans="1:23">
      <x:c r="A109" s="745">
        <x:f t="shared" si="25"/>
        <x:v>68</x:v>
      </x:c>
      <x:c r="B109" s="745"/>
      <x:c r="C109" s="745"/>
      <x:c r="D109" s="745"/>
      <x:c r="E109" s="746" t="s">
        <x:v>164</x:v>
      </x:c>
      <x:c r="F109" s="776">
        <x:v>41542337.060000017</x:v>
      </x:c>
      <x:c r="G109" s="745">
        <x:f t="shared" si="26"/>
        <x:v>2.5</x:v>
      </x:c>
      <x:c r="H109" s="754">
        <x:f t="shared" si="23"/>
        <x:v>103855842.65000004</x:v>
      </x:c>
      <x:c r="I109" s="754">
        <x:f t="shared" si="24"/>
        <x:v>8654653.554166669</x:v>
      </x:c>
      <x:c r="J109" s="763"/>
      <x:c r="K109" s="746"/>
      <x:c r="L109" s="746"/>
      <x:c r="M109" s="746"/>
      <x:c r="N109" s="746"/>
      <x:c r="O109" s="746"/>
      <x:c r="P109" s="746"/>
      <x:c r="Q109" s="746"/>
      <x:c r="R109" s="746"/>
      <x:c r="S109" s="746"/>
      <x:c r="T109" s="746"/>
      <x:c r="U109" s="746"/>
      <x:c r="V109" s="746"/>
      <x:c r="W109" s="747"/>
    </x:row>
    <x:row r="110" spans="1:23">
      <x:c r="A110" s="745">
        <x:f t="shared" si="25"/>
        <x:v>69</x:v>
      </x:c>
      <x:c r="B110" s="745"/>
      <x:c r="C110" s="745"/>
      <x:c r="D110" s="745"/>
      <x:c r="E110" s="746" t="s">
        <x:v>165</x:v>
      </x:c>
      <x:c r="F110" s="776">
        <x:v>67129858.940000042</x:v>
      </x:c>
      <x:c r="G110" s="745">
        <x:f t="shared" si="26"/>
        <x:v>1.5</x:v>
      </x:c>
      <x:c r="H110" s="754">
        <x:f t="shared" si="23"/>
        <x:v>100694788.41000006</x:v>
      </x:c>
      <x:c r="I110" s="754">
        <x:f t="shared" si="24"/>
        <x:v>8391232.3675000053</x:v>
      </x:c>
      <x:c r="J110" s="763"/>
      <x:c r="K110" s="746"/>
      <x:c r="L110" s="746"/>
      <x:c r="M110" s="746"/>
      <x:c r="N110" s="746"/>
      <x:c r="O110" s="746"/>
      <x:c r="P110" s="746"/>
      <x:c r="Q110" s="746"/>
      <x:c r="R110" s="746"/>
      <x:c r="S110" s="746"/>
      <x:c r="T110" s="746"/>
      <x:c r="U110" s="746"/>
      <x:c r="V110" s="746"/>
      <x:c r="W110" s="747"/>
    </x:row>
    <x:row r="111" spans="1:23">
      <x:c r="A111" s="745">
        <x:f t="shared" si="25"/>
        <x:v>70</x:v>
      </x:c>
      <x:c r="B111" s="745"/>
      <x:c r="C111" s="745"/>
      <x:c r="D111" s="745"/>
      <x:c r="E111" s="746" t="s">
        <x:v>166</x:v>
      </x:c>
      <x:c r="F111" s="776">
        <x:v>69903959.629999995</x:v>
      </x:c>
      <x:c r="G111" s="745">
        <x:f t="shared" si="26"/>
        <x:v>0.5</x:v>
      </x:c>
      <x:c r="H111" s="754">
        <x:f t="shared" si="23"/>
        <x:v>34951979.814999998</x:v>
      </x:c>
      <x:c r="I111" s="754">
        <x:f t="shared" si="24"/>
        <x:v>2912664.9845833331</x:v>
      </x:c>
      <x:c r="J111" s="763"/>
      <x:c r="K111" s="746"/>
      <x:c r="L111" s="746"/>
      <x:c r="M111" s="746"/>
      <x:c r="N111" s="746"/>
      <x:c r="O111" s="746"/>
      <x:c r="P111" s="746"/>
      <x:c r="Q111" s="746"/>
      <x:c r="R111" s="746"/>
      <x:c r="S111" s="746"/>
      <x:c r="T111" s="746"/>
      <x:c r="U111" s="746"/>
      <x:c r="V111" s="746"/>
      <x:c r="W111" s="747"/>
    </x:row>
    <x:row r="112" spans="1:23">
      <x:c r="A112" s="745">
        <x:f t="shared" si="25"/>
        <x:v>71</x:v>
      </x:c>
      <x:c r="B112" s="745"/>
      <x:c r="C112" s="745"/>
      <x:c r="D112" s="745"/>
      <x:c r="E112" s="746" t="s">
        <x:v>389</x:v>
      </x:c>
      <x:c r="F112" s="755">
        <x:f>SUM(F100:F111)</x:f>
        <x:v>506134980.79000014</x:v>
      </x:c>
      <x:c r="G112" s="745"/>
      <x:c r="H112" s="754">
        <x:f>SUM(H100:H111)</x:f>
        <x:v>2627846886.0750008</x:v>
      </x:c>
      <x:c r="I112" s="754">
        <x:f t="shared" ref="I112" si="27">SUM(I99:I111)</x:f>
        <x:v>218987240.50625002</x:v>
      </x:c>
      <x:c r="J112" s="763">
        <x:f>I112</x:f>
        <x:v>218987240.50625002</x:v>
      </x:c>
      <x:c r="K112" s="751"/>
      <x:c r="L112" s="755"/>
      <x:c r="M112" s="746"/>
      <x:c r="N112" s="746"/>
      <x:c r="O112" s="746"/>
      <x:c r="P112" s="746"/>
      <x:c r="Q112" s="746"/>
      <x:c r="R112" s="746"/>
      <x:c r="S112" s="746"/>
      <x:c r="T112" s="746"/>
      <x:c r="U112" s="746"/>
      <x:c r="V112" s="746"/>
      <x:c r="W112" s="747"/>
    </x:row>
    <x:row r="113" spans="1:30">
      <x:c r="A113" s="745">
        <x:f t="shared" si="25"/>
        <x:v>72</x:v>
      </x:c>
      <x:c r="B113" s="745"/>
      <x:c r="C113" s="745"/>
      <x:c r="D113" s="745"/>
      <x:c r="E113" s="746" t="s">
        <x:v>104</x:v>
      </x:c>
      <x:c r="F113" s="746"/>
      <x:c r="H113" s="745"/>
      <x:c r="I113" s="745"/>
      <x:c r="J113" s="745"/>
      <x:c r="K113" s="746"/>
      <x:c r="O113" s="751"/>
      <x:c r="P113" s="751"/>
      <x:c r="Q113" s="751"/>
      <x:c r="R113" s="751"/>
      <x:c r="S113" s="746"/>
      <x:c r="T113" s="746"/>
      <x:c r="U113" s="746"/>
      <x:c r="V113" s="746"/>
      <x:c r="W113" s="746"/>
      <x:c r="X113" s="746"/>
      <x:c r="Y113" s="746"/>
      <x:c r="Z113" s="746"/>
      <x:c r="AA113" s="746"/>
      <x:c r="AB113" s="746"/>
      <x:c r="AC113" s="746"/>
      <x:c r="AD113" s="747"/>
    </x:row>
    <x:row r="114" spans="1:30">
      <x:c r="A114" s="745">
        <x:f>A113+1</x:f>
        <x:v>73</x:v>
      </x:c>
      <x:c r="B114" s="745"/>
      <x:c r="C114" s="745"/>
      <x:c r="D114" s="745"/>
      <x:c r="E114" s="746"/>
      <x:c r="F114" s="746"/>
      <x:c r="H114" s="763" t="s">
        <x:v>120</x:v>
      </x:c>
      <x:c r="I114" s="745"/>
      <x:c r="J114" s="754">
        <x:f>I112</x:f>
        <x:v>218987240.50625002</x:v>
      </x:c>
      <x:c r="K114" s="746"/>
      <x:c r="M114" s="751"/>
      <x:c r="N114" s="746"/>
      <x:c r="O114" s="755"/>
      <x:c r="P114" s="755"/>
      <x:c r="T114" s="755"/>
      <x:c r="U114" s="755"/>
      <x:c r="V114" s="755"/>
      <x:c r="W114" s="755"/>
      <x:c r="X114" s="755"/>
      <x:c r="Y114" s="755"/>
      <x:c r="Z114" s="746"/>
      <x:c r="AA114" s="746"/>
      <x:c r="AB114" s="746"/>
      <x:c r="AC114" s="746"/>
      <x:c r="AD114" s="747"/>
    </x:row>
    <x:row r="115" spans="1:30">
      <x:c r="A115" s="745">
        <x:f t="shared" si="25"/>
        <x:v>74</x:v>
      </x:c>
      <x:c r="B115" s="745"/>
      <x:c r="C115" s="745"/>
      <x:c r="D115" s="745"/>
      <x:c r="E115" s="746"/>
      <x:c r="F115" s="746"/>
      <x:c r="H115" s="745" t="s">
        <x:v>117</x:v>
      </x:c>
      <x:c r="I115" s="745"/>
      <x:c r="J115" s="745"/>
      <x:c r="K115" s="746"/>
      <x:c r="M115" s="746"/>
      <x:c r="N115" s="746"/>
      <x:c r="O115" s="746"/>
      <x:c r="P115" s="746"/>
      <x:c r="T115" s="755"/>
      <x:c r="U115" s="755"/>
      <x:c r="V115" s="746"/>
      <x:c r="W115" s="755"/>
      <x:c r="X115" s="746"/>
      <x:c r="Y115" s="755"/>
      <x:c r="Z115" s="746"/>
      <x:c r="AA115" s="746"/>
      <x:c r="AB115" s="746"/>
      <x:c r="AC115" s="746"/>
      <x:c r="AD115" s="747"/>
    </x:row>
    <x:row r="116" spans="1:30">
      <x:c r="A116" s="745">
        <x:f t="shared" si="25"/>
        <x:v>75</x:v>
      </x:c>
      <x:c r="B116" s="745"/>
      <x:c r="C116" s="745"/>
      <x:c r="D116" s="745"/>
      <x:c r="E116" s="746"/>
      <x:c r="F116" s="746"/>
      <x:c r="H116" s="745" t="s">
        <x:v>105</x:v>
      </x:c>
      <x:c r="I116" s="745"/>
      <x:c r="J116" s="777">
        <x:f>IF(ISERROR(12-J114/F112*12),0,12-J114/F112*12)</x:f>
        <x:v>6.8080117245140244</x:v>
      </x:c>
      <x:c r="K116" s="746"/>
      <x:c r="M116" s="746"/>
      <x:c r="N116" s="746"/>
      <x:c r="O116" s="778"/>
      <x:c r="P116" s="778"/>
      <x:c r="T116" s="778"/>
      <x:c r="U116" s="778"/>
      <x:c r="V116" s="778"/>
      <x:c r="W116" s="778"/>
      <x:c r="X116" s="778"/>
      <x:c r="Y116" s="746"/>
      <x:c r="Z116" s="746"/>
      <x:c r="AA116" s="746"/>
      <x:c r="AB116" s="746"/>
      <x:c r="AC116" s="746"/>
      <x:c r="AD116" s="747"/>
    </x:row>
    <x:row r="117" spans="1:30">
      <x:c r="B117" s="745"/>
      <x:c r="C117" s="745"/>
      <x:c r="D117" s="745"/>
      <x:c r="E117" s="746"/>
      <x:c r="F117" s="746"/>
      <x:c r="H117" s="745"/>
      <x:c r="I117" s="745"/>
      <x:c r="J117" s="777"/>
      <x:c r="K117" s="746"/>
      <x:c r="M117" s="746"/>
      <x:c r="N117" s="746"/>
      <x:c r="O117" s="778"/>
      <x:c r="P117" s="778"/>
      <x:c r="T117" s="778"/>
      <x:c r="U117" s="778"/>
      <x:c r="V117" s="778"/>
      <x:c r="W117" s="778"/>
      <x:c r="X117" s="778"/>
      <x:c r="Y117" s="746"/>
      <x:c r="Z117" s="746"/>
      <x:c r="AA117" s="746"/>
      <x:c r="AB117" s="746"/>
      <x:c r="AC117" s="746"/>
      <x:c r="AD117" s="747"/>
    </x:row>
    <x:row r="118" spans="1:30">
      <x:c r="B118" s="745"/>
      <x:c r="C118" s="745"/>
      <x:c r="D118" s="745"/>
      <x:c r="E118" s="746"/>
      <x:c r="F118" s="746"/>
      <x:c r="H118" s="745"/>
      <x:c r="I118" s="745"/>
      <x:c r="J118" s="777"/>
      <x:c r="K118" s="746"/>
      <x:c r="M118" s="746"/>
      <x:c r="N118" s="746"/>
      <x:c r="O118" s="778"/>
      <x:c r="P118" s="778"/>
      <x:c r="T118" s="778"/>
      <x:c r="U118" s="778"/>
      <x:c r="V118" s="778"/>
      <x:c r="W118" s="778"/>
      <x:c r="X118" s="778"/>
      <x:c r="Y118" s="746"/>
      <x:c r="Z118" s="746"/>
      <x:c r="AA118" s="746"/>
      <x:c r="AB118" s="746"/>
      <x:c r="AC118" s="746"/>
      <x:c r="AD118" s="747"/>
    </x:row>
    <x:row r="119" spans="1:30">
      <x:c r="B119" s="745"/>
      <x:c r="C119" s="745"/>
      <x:c r="D119" s="745" t="s">
        <x:v>933</x:v>
      </x:c>
      <x:c r="F119" s="772" t="s">
        <x:v>252</x:v>
      </x:c>
      <x:c r="G119" s="772" t="s">
        <x:v>613</x:v>
      </x:c>
      <x:c r="H119" s="772" t="s">
        <x:v>539</x:v>
      </x:c>
      <x:c r="I119" s="743" t="s">
        <x:v>94</x:v>
      </x:c>
      <x:c r="J119" s="745" t="s">
        <x:v>95</x:v>
      </x:c>
      <x:c r="K119" s="746"/>
      <x:c r="L119" s="746"/>
      <x:c r="M119" s="746"/>
      <x:c r="N119" s="746"/>
      <x:c r="O119" s="747"/>
    </x:row>
    <x:row r="120" spans="1:30">
      <x:c r="B120" s="745"/>
      <x:c r="C120" s="745"/>
      <x:c r="D120" s="745"/>
      <x:c r="F120" s="745" t="s">
        <x:v>102</x:v>
      </x:c>
      <x:c r="H120" s="745" t="str">
        <x:f>+F121</x:f>
        <x:v>Other Plant In Service</x:v>
      </x:c>
      <x:c r="I120" s="745" t="str">
        <x:f>+F121</x:f>
        <x:v>Other Plant In Service</x:v>
      </x:c>
      <x:c r="J120" s="745" t="s">
        <x:v>389</x:v>
      </x:c>
      <x:c r="K120" s="746"/>
      <x:c r="L120" s="746"/>
      <x:c r="M120" s="746"/>
      <x:c r="N120" s="746"/>
      <x:c r="O120" s="747"/>
    </x:row>
    <x:row r="121" spans="1:30">
      <x:c r="B121" s="745"/>
      <x:c r="C121" s="745"/>
      <x:c r="D121" s="745"/>
      <x:c r="E121" s="746"/>
      <x:c r="F121" s="745" t="s">
        <x:v>103</x:v>
      </x:c>
      <x:c r="G121" s="745" t="s">
        <x:v>155</x:v>
      </x:c>
      <x:c r="H121" s="745" t="s">
        <x:v>931</x:v>
      </x:c>
      <x:c r="I121" s="745" t="s">
        <x:v>614</x:v>
      </x:c>
      <x:c r="J121" s="745"/>
      <x:c r="K121" s="746"/>
      <x:c r="L121" s="746"/>
      <x:c r="M121" s="746"/>
      <x:c r="N121" s="746"/>
      <x:c r="O121" s="747"/>
    </x:row>
    <x:row r="122" spans="1:30">
      <x:c r="B122" s="745"/>
      <x:c r="C122" s="745"/>
      <x:c r="D122" s="745"/>
      <x:c r="E122" s="746"/>
      <x:c r="F122" s="745"/>
      <x:c r="G122" s="745"/>
      <x:c r="H122" s="745"/>
      <x:c r="I122" s="745"/>
      <x:c r="J122" s="745"/>
      <x:c r="K122" s="746"/>
      <x:c r="L122" s="746"/>
      <x:c r="M122" s="746"/>
      <x:c r="N122" s="746"/>
      <x:c r="O122" s="747"/>
    </x:row>
    <x:row r="123" spans="1:30">
      <x:c r="A123" s="745">
        <x:f>A116+1</x:f>
        <x:v>76</x:v>
      </x:c>
      <x:c r="B123" s="745"/>
      <x:c r="C123" s="745"/>
      <x:c r="D123" s="745"/>
      <x:c r="E123" s="746" t="s">
        <x:v>474</x:v>
      </x:c>
      <x:c r="F123" s="745"/>
      <x:c r="G123" s="745">
        <x:v>12</x:v>
      </x:c>
      <x:c r="H123" s="745"/>
      <x:c r="I123" s="754"/>
      <x:c r="J123" s="763"/>
      <x:c r="K123" s="746"/>
      <x:c r="L123" s="746"/>
      <x:c r="M123" s="746"/>
      <x:c r="N123" s="746"/>
      <x:c r="O123" s="747"/>
    </x:row>
    <x:row r="124" spans="1:30">
      <x:c r="A124" s="745">
        <x:f>A123+1</x:f>
        <x:v>77</x:v>
      </x:c>
      <x:c r="B124" s="745"/>
      <x:c r="C124" s="745"/>
      <x:c r="D124" s="745"/>
      <x:c r="E124" s="746" t="s">
        <x:v>156</x:v>
      </x:c>
      <x:c r="F124" s="776">
        <x:v>10085792.927509103</x:v>
      </x:c>
      <x:c r="G124" s="745">
        <x:v>11.5</x:v>
      </x:c>
      <x:c r="H124" s="754">
        <x:f t="shared" ref="H124:H135" si="28">+G124*F124</x:f>
        <x:v>115986618.66635469</x:v>
      </x:c>
      <x:c r="I124" s="754">
        <x:f t="shared" ref="I124:I135" si="29">H124/12</x:f>
        <x:v>9665551.5555295572</x:v>
      </x:c>
      <x:c r="J124" s="763"/>
      <x:c r="K124" s="746"/>
      <x:c r="L124" s="761"/>
      <x:c r="M124" s="746"/>
      <x:c r="N124" s="746"/>
      <x:c r="O124" s="747"/>
    </x:row>
    <x:row r="125" spans="1:30">
      <x:c r="A125" s="745">
        <x:f t="shared" ref="A125:A140" si="30">A124+1</x:f>
        <x:v>78</x:v>
      </x:c>
      <x:c r="B125" s="745"/>
      <x:c r="C125" s="745"/>
      <x:c r="D125" s="745"/>
      <x:c r="E125" s="746" t="s">
        <x:v>157</x:v>
      </x:c>
      <x:c r="F125" s="776">
        <x:v>5230837.7265610769</x:v>
      </x:c>
      <x:c r="G125" s="745">
        <x:f t="shared" ref="G125:G135" si="31">+G124-1</x:f>
        <x:v>10.5</x:v>
      </x:c>
      <x:c r="H125" s="754">
        <x:f t="shared" si="28"/>
        <x:v>54923796.128891304</x:v>
      </x:c>
      <x:c r="I125" s="754">
        <x:f t="shared" si="29"/>
        <x:v>4576983.0107409423</x:v>
      </x:c>
      <x:c r="J125" s="763"/>
      <x:c r="K125" s="746"/>
      <x:c r="L125" s="761"/>
      <x:c r="M125" s="746"/>
      <x:c r="N125" s="746"/>
      <x:c r="O125" s="747"/>
    </x:row>
    <x:row r="126" spans="1:30">
      <x:c r="A126" s="745">
        <x:f t="shared" si="30"/>
        <x:v>79</x:v>
      </x:c>
      <x:c r="B126" s="745"/>
      <x:c r="C126" s="745"/>
      <x:c r="D126" s="745"/>
      <x:c r="E126" s="746" t="s">
        <x:v>158</x:v>
      </x:c>
      <x:c r="F126" s="776">
        <x:v>65783608.111332841</x:v>
      </x:c>
      <x:c r="G126" s="745">
        <x:f t="shared" si="31"/>
        <x:v>9.5</x:v>
      </x:c>
      <x:c r="H126" s="754">
        <x:f t="shared" si="28"/>
        <x:v>624944277.05766201</x:v>
      </x:c>
      <x:c r="I126" s="754">
        <x:f t="shared" si="29"/>
        <x:v>52078689.75480517</x:v>
      </x:c>
      <x:c r="J126" s="763"/>
      <x:c r="K126" s="746"/>
      <x:c r="L126" s="761"/>
      <x:c r="M126" s="746"/>
      <x:c r="N126" s="746"/>
      <x:c r="O126" s="747"/>
    </x:row>
    <x:row r="127" spans="1:30">
      <x:c r="A127" s="745">
        <x:f t="shared" si="30"/>
        <x:v>80</x:v>
      </x:c>
      <x:c r="B127" s="745"/>
      <x:c r="C127" s="745"/>
      <x:c r="D127" s="745"/>
      <x:c r="E127" s="746" t="s">
        <x:v>159</x:v>
      </x:c>
      <x:c r="F127" s="776">
        <x:v>81728558.50188382</x:v>
      </x:c>
      <x:c r="G127" s="745">
        <x:f t="shared" si="31"/>
        <x:v>8.5</x:v>
      </x:c>
      <x:c r="H127" s="754">
        <x:f t="shared" si="28"/>
        <x:v>694692747.26601243</x:v>
      </x:c>
      <x:c r="I127" s="754">
        <x:f t="shared" si="29"/>
        <x:v>57891062.272167705</x:v>
      </x:c>
      <x:c r="J127" s="763"/>
      <x:c r="K127" s="746"/>
      <x:c r="L127" s="761"/>
      <x:c r="M127" s="746"/>
      <x:c r="N127" s="746"/>
      <x:c r="O127" s="747"/>
    </x:row>
    <x:row r="128" spans="1:30">
      <x:c r="A128" s="745">
        <x:f t="shared" si="30"/>
        <x:v>81</x:v>
      </x:c>
      <x:c r="B128" s="745"/>
      <x:c r="C128" s="745"/>
      <x:c r="D128" s="745"/>
      <x:c r="E128" s="746" t="s">
        <x:v>153</x:v>
      </x:c>
      <x:c r="F128" s="776">
        <x:v>13032764.394648155</x:v>
      </x:c>
      <x:c r="G128" s="745">
        <x:f t="shared" si="31"/>
        <x:v>7.5</x:v>
      </x:c>
      <x:c r="H128" s="754">
        <x:f t="shared" si="28"/>
        <x:v>97745732.959861159</x:v>
      </x:c>
      <x:c r="I128" s="754">
        <x:f t="shared" si="29"/>
        <x:v>8145477.7466550963</x:v>
      </x:c>
      <x:c r="J128" s="763"/>
      <x:c r="K128" s="746"/>
      <x:c r="L128" s="761"/>
      <x:c r="M128" s="746"/>
      <x:c r="N128" s="746"/>
      <x:c r="O128" s="747"/>
    </x:row>
    <x:row r="129" spans="1:30">
      <x:c r="A129" s="745">
        <x:f t="shared" si="30"/>
        <x:v>82</x:v>
      </x:c>
      <x:c r="B129" s="745"/>
      <x:c r="C129" s="745"/>
      <x:c r="D129" s="745"/>
      <x:c r="E129" s="746" t="s">
        <x:v>160</x:v>
      </x:c>
      <x:c r="F129" s="776">
        <x:v>68822421.097611874</x:v>
      </x:c>
      <x:c r="G129" s="745">
        <x:f t="shared" si="31"/>
        <x:v>6.5</x:v>
      </x:c>
      <x:c r="H129" s="754">
        <x:f t="shared" si="28"/>
        <x:v>447345737.1344772</x:v>
      </x:c>
      <x:c r="I129" s="754">
        <x:f t="shared" si="29"/>
        <x:v>37278811.427873097</x:v>
      </x:c>
      <x:c r="J129" s="763"/>
      <x:c r="K129" s="746"/>
      <x:c r="L129" s="761"/>
      <x:c r="M129" s="746"/>
      <x:c r="N129" s="746"/>
      <x:c r="O129" s="747"/>
    </x:row>
    <x:row r="130" spans="1:30">
      <x:c r="A130" s="745">
        <x:f t="shared" si="30"/>
        <x:v>83</x:v>
      </x:c>
      <x:c r="B130" s="745"/>
      <x:c r="C130" s="745"/>
      <x:c r="D130" s="745"/>
      <x:c r="E130" s="746" t="s">
        <x:v>161</x:v>
      </x:c>
      <x:c r="F130" s="776">
        <x:v>66415763.985672653</x:v>
      </x:c>
      <x:c r="G130" s="745">
        <x:f t="shared" si="31"/>
        <x:v>5.5</x:v>
      </x:c>
      <x:c r="H130" s="754">
        <x:f t="shared" si="28"/>
        <x:v>365286701.92119956</x:v>
      </x:c>
      <x:c r="I130" s="754">
        <x:f t="shared" si="29"/>
        <x:v>30440558.493433297</x:v>
      </x:c>
      <x:c r="J130" s="763"/>
      <x:c r="K130" s="746"/>
      <x:c r="L130" s="761"/>
      <x:c r="M130" s="746"/>
      <x:c r="N130" s="746"/>
      <x:c r="O130" s="747"/>
    </x:row>
    <x:row r="131" spans="1:30">
      <x:c r="A131" s="745">
        <x:f t="shared" si="30"/>
        <x:v>84</x:v>
      </x:c>
      <x:c r="B131" s="745"/>
      <x:c r="C131" s="745"/>
      <x:c r="D131" s="745"/>
      <x:c r="E131" s="746" t="s">
        <x:v>162</x:v>
      </x:c>
      <x:c r="F131" s="776">
        <x:v>54228156.485734612</x:v>
      </x:c>
      <x:c r="G131" s="745">
        <x:f t="shared" si="31"/>
        <x:v>4.5</x:v>
      </x:c>
      <x:c r="H131" s="754">
        <x:f t="shared" si="28"/>
        <x:v>244026704.18580574</x:v>
      </x:c>
      <x:c r="I131" s="754">
        <x:f t="shared" si="29"/>
        <x:v>20335558.682150479</x:v>
      </x:c>
      <x:c r="J131" s="763"/>
      <x:c r="K131" s="746"/>
      <x:c r="L131" s="761"/>
      <x:c r="M131" s="746"/>
      <x:c r="N131" s="746"/>
      <x:c r="O131" s="747"/>
    </x:row>
    <x:row r="132" spans="1:30">
      <x:c r="A132" s="745">
        <x:f t="shared" si="30"/>
        <x:v>85</x:v>
      </x:c>
      <x:c r="B132" s="745"/>
      <x:c r="C132" s="745"/>
      <x:c r="D132" s="745"/>
      <x:c r="E132" s="746" t="s">
        <x:v>163</x:v>
      </x:c>
      <x:c r="F132" s="776">
        <x:v>110273795.53895666</x:v>
      </x:c>
      <x:c r="G132" s="745">
        <x:f t="shared" si="31"/>
        <x:v>3.5</x:v>
      </x:c>
      <x:c r="H132" s="754">
        <x:f t="shared" si="28"/>
        <x:v>385958284.38634831</x:v>
      </x:c>
      <x:c r="I132" s="754">
        <x:f t="shared" si="29"/>
        <x:v>32163190.365529027</x:v>
      </x:c>
      <x:c r="J132" s="763"/>
      <x:c r="K132" s="746"/>
      <x:c r="L132" s="761"/>
      <x:c r="M132" s="746"/>
      <x:c r="N132" s="746"/>
      <x:c r="O132" s="747"/>
    </x:row>
    <x:row r="133" spans="1:30">
      <x:c r="A133" s="745">
        <x:f t="shared" si="30"/>
        <x:v>86</x:v>
      </x:c>
      <x:c r="B133" s="745"/>
      <x:c r="C133" s="745"/>
      <x:c r="D133" s="745"/>
      <x:c r="E133" s="746" t="s">
        <x:v>164</x:v>
      </x:c>
      <x:c r="F133" s="776">
        <x:v>64021360.946938269</x:v>
      </x:c>
      <x:c r="G133" s="745">
        <x:f t="shared" si="31"/>
        <x:v>2.5</x:v>
      </x:c>
      <x:c r="H133" s="754">
        <x:f t="shared" si="28"/>
        <x:v>160053402.36734566</x:v>
      </x:c>
      <x:c r="I133" s="754">
        <x:f t="shared" si="29"/>
        <x:v>13337783.530612139</x:v>
      </x:c>
      <x:c r="J133" s="763"/>
      <x:c r="K133" s="746"/>
      <x:c r="L133" s="761"/>
      <x:c r="M133" s="746"/>
      <x:c r="N133" s="746"/>
      <x:c r="O133" s="747"/>
    </x:row>
    <x:row r="134" spans="1:30">
      <x:c r="A134" s="745">
        <x:f t="shared" si="30"/>
        <x:v>87</x:v>
      </x:c>
      <x:c r="B134" s="745"/>
      <x:c r="C134" s="745"/>
      <x:c r="D134" s="745"/>
      <x:c r="E134" s="746" t="s">
        <x:v>165</x:v>
      </x:c>
      <x:c r="F134" s="776">
        <x:v>48256503.632772699</x:v>
      </x:c>
      <x:c r="G134" s="745">
        <x:f t="shared" si="31"/>
        <x:v>1.5</x:v>
      </x:c>
      <x:c r="H134" s="754">
        <x:f t="shared" si="28"/>
        <x:v>72384755.449159056</x:v>
      </x:c>
      <x:c r="I134" s="754">
        <x:f t="shared" si="29"/>
        <x:v>6032062.9540965883</x:v>
      </x:c>
      <x:c r="J134" s="763"/>
      <x:c r="K134" s="746"/>
      <x:c r="L134" s="761"/>
      <x:c r="M134" s="746"/>
      <x:c r="N134" s="746"/>
      <x:c r="O134" s="747"/>
    </x:row>
    <x:row r="135" spans="1:30">
      <x:c r="A135" s="745">
        <x:f t="shared" si="30"/>
        <x:v>88</x:v>
      </x:c>
      <x:c r="B135" s="745"/>
      <x:c r="C135" s="745"/>
      <x:c r="D135" s="745"/>
      <x:c r="E135" s="746" t="s">
        <x:v>166</x:v>
      </x:c>
      <x:c r="F135" s="776">
        <x:v>107485685.5315998</x:v>
      </x:c>
      <x:c r="G135" s="745">
        <x:f t="shared" si="31"/>
        <x:v>0.5</x:v>
      </x:c>
      <x:c r="H135" s="754">
        <x:f t="shared" si="28"/>
        <x:v>53742842.765799902</x:v>
      </x:c>
      <x:c r="I135" s="754">
        <x:f t="shared" si="29"/>
        <x:v>4478570.2304833252</x:v>
      </x:c>
      <x:c r="J135" s="763"/>
      <x:c r="K135" s="746"/>
      <x:c r="L135" s="761"/>
      <x:c r="M135" s="746"/>
      <x:c r="N135" s="746"/>
      <x:c r="O135" s="747"/>
    </x:row>
    <x:row r="136" spans="1:30">
      <x:c r="A136" s="745">
        <x:f t="shared" si="30"/>
        <x:v>89</x:v>
      </x:c>
      <x:c r="B136" s="745"/>
      <x:c r="C136" s="745"/>
      <x:c r="E136" s="746" t="s">
        <x:v>389</x:v>
      </x:c>
      <x:c r="F136" s="755">
        <x:f>SUM(F124:F135)</x:f>
        <x:v>695365248.88122153</x:v>
      </x:c>
      <x:c r="G136" s="745"/>
      <x:c r="H136" s="754">
        <x:f>SUM(H124:H135)</x:f>
        <x:v>3317091600.2889175</x:v>
      </x:c>
      <x:c r="I136" s="754">
        <x:f t="shared" ref="I136" si="32">SUM(I123:I135)</x:f>
        <x:v>276424300.02407646</x:v>
      </x:c>
      <x:c r="J136" s="763">
        <x:f>I136</x:f>
        <x:v>276424300.02407646</x:v>
      </x:c>
      <x:c r="K136" s="746"/>
      <x:c r="L136" s="746"/>
      <x:c r="M136" s="746"/>
      <x:c r="N136" s="746"/>
      <x:c r="O136" s="747"/>
    </x:row>
    <x:row r="137" spans="1:30">
      <x:c r="A137" s="745">
        <x:f t="shared" si="30"/>
        <x:v>90</x:v>
      </x:c>
      <x:c r="B137" s="745"/>
      <x:c r="C137" s="745"/>
      <x:c r="E137" s="746" t="s">
        <x:v>104</x:v>
      </x:c>
      <x:c r="F137" s="746"/>
      <x:c r="G137" s="745"/>
      <x:c r="H137" s="745"/>
      <x:c r="I137" s="745"/>
      <x:c r="J137" s="745"/>
      <x:c r="N137" s="751"/>
      <x:c r="O137" s="751"/>
      <x:c r="P137" s="751"/>
      <x:c r="Q137" s="746"/>
      <x:c r="R137" s="746"/>
      <x:c r="S137" s="746"/>
      <x:c r="T137" s="746"/>
      <x:c r="U137" s="746"/>
      <x:c r="V137" s="746"/>
      <x:c r="W137" s="746"/>
      <x:c r="X137" s="746"/>
      <x:c r="Y137" s="746"/>
      <x:c r="Z137" s="746"/>
      <x:c r="AA137" s="746"/>
      <x:c r="AB137" s="747"/>
    </x:row>
    <x:row r="138" spans="1:30">
      <x:c r="A138" s="745">
        <x:f t="shared" si="30"/>
        <x:v>91</x:v>
      </x:c>
      <x:c r="B138" s="745"/>
      <x:c r="C138" s="745"/>
      <x:c r="E138" s="746"/>
      <x:c r="G138" s="745"/>
      <x:c r="H138" s="763" t="s">
        <x:v>120</x:v>
      </x:c>
      <x:c r="I138" s="754"/>
      <x:c r="J138" s="754">
        <x:f>I136</x:f>
        <x:v>276424300.02407646</x:v>
      </x:c>
      <x:c r="L138" s="751"/>
      <x:c r="M138" s="746"/>
      <x:c r="N138" s="755"/>
      <x:c r="T138" s="755"/>
      <x:c r="U138" s="755"/>
      <x:c r="V138" s="755"/>
      <x:c r="W138" s="755"/>
      <x:c r="X138" s="755"/>
      <x:c r="Y138" s="755"/>
      <x:c r="Z138" s="746"/>
      <x:c r="AA138" s="746"/>
      <x:c r="AB138" s="747"/>
    </x:row>
    <x:row r="139" spans="1:30">
      <x:c r="A139" s="745">
        <x:f t="shared" si="30"/>
        <x:v>92</x:v>
      </x:c>
      <x:c r="B139" s="745"/>
      <x:c r="C139" s="745"/>
      <x:c r="D139" s="745"/>
      <x:c r="E139" s="746"/>
      <x:c r="G139" s="745"/>
      <x:c r="H139" s="745" t="s">
        <x:v>117</x:v>
      </x:c>
      <x:c r="I139" s="745"/>
      <x:c r="J139" s="754">
        <x:v>0</x:v>
      </x:c>
      <x:c r="L139" s="746"/>
      <x:c r="M139" s="746"/>
      <x:c r="N139" s="746"/>
      <x:c r="T139" s="755"/>
      <x:c r="U139" s="755"/>
      <x:c r="V139" s="746"/>
      <x:c r="W139" s="755"/>
      <x:c r="X139" s="746"/>
      <x:c r="Y139" s="755"/>
      <x:c r="Z139" s="746"/>
      <x:c r="AA139" s="746"/>
      <x:c r="AB139" s="747"/>
    </x:row>
    <x:row r="140" spans="1:30">
      <x:c r="A140" s="745">
        <x:f t="shared" si="30"/>
        <x:v>93</x:v>
      </x:c>
      <x:c r="B140" s="745"/>
      <x:c r="C140" s="745"/>
      <x:c r="D140" s="745"/>
      <x:c r="E140" s="749"/>
      <x:c r="G140" s="745"/>
      <x:c r="H140" s="745" t="s">
        <x:v>105</x:v>
      </x:c>
      <x:c r="I140" s="777"/>
      <x:c r="J140" s="777">
        <x:f>IF(ISERROR(12-J138/F136*12),0,12-J138/F136*12)</x:f>
        <x:v>7.229713297255203</x:v>
      </x:c>
      <x:c r="K140" s="746"/>
      <x:c r="L140" s="746"/>
      <x:c r="M140" s="746"/>
      <x:c r="N140" s="746"/>
      <x:c r="T140" s="778"/>
      <x:c r="U140" s="778"/>
      <x:c r="V140" s="778"/>
      <x:c r="W140" s="778"/>
      <x:c r="X140" s="778"/>
      <x:c r="Y140" s="746"/>
      <x:c r="Z140" s="746"/>
      <x:c r="AA140" s="746"/>
      <x:c r="AB140" s="747"/>
    </x:row>
    <x:row r="141" spans="1:30">
      <x:c r="B141" s="745"/>
      <x:c r="C141" s="745"/>
      <x:c r="D141" s="745"/>
      <x:c r="E141" s="771"/>
      <x:c r="F141" s="746"/>
      <x:c r="G141" s="745"/>
      <x:c r="H141" s="745"/>
      <x:c r="I141" s="745"/>
      <x:c r="J141" s="745"/>
      <x:c r="K141" s="746"/>
      <x:c r="L141" s="746"/>
      <x:c r="M141" s="746"/>
      <x:c r="N141" s="746"/>
      <x:c r="O141" s="746"/>
      <x:c r="P141" s="746"/>
      <x:c r="Q141" s="746"/>
      <x:c r="R141" s="746"/>
      <x:c r="S141" s="746"/>
      <x:c r="T141" s="746"/>
      <x:c r="U141" s="746"/>
      <x:c r="V141" s="746"/>
      <x:c r="W141" s="746"/>
      <x:c r="X141" s="746"/>
      <x:c r="Y141" s="746"/>
      <x:c r="Z141" s="746"/>
      <x:c r="AA141" s="746"/>
      <x:c r="AB141" s="746"/>
      <x:c r="AC141" s="746"/>
      <x:c r="AD141" s="747"/>
    </x:row>
    <x:row r="142" spans="1:30">
      <x:c r="B142" s="745"/>
      <x:c r="C142" s="745"/>
      <x:c r="D142" s="745"/>
      <x:c r="E142" s="770"/>
      <x:c r="F142" s="779"/>
      <x:c r="G142" s="745"/>
      <x:c r="H142" s="745"/>
      <x:c r="I142" s="745"/>
      <x:c r="J142" s="745"/>
      <x:c r="K142" s="746"/>
      <x:c r="L142" s="746"/>
      <x:c r="M142" s="746"/>
      <x:c r="N142" s="746"/>
      <x:c r="O142" s="746"/>
      <x:c r="P142" s="746"/>
      <x:c r="Q142" s="746"/>
      <x:c r="R142" s="746"/>
      <x:c r="S142" s="746"/>
      <x:c r="T142" s="746"/>
      <x:c r="U142" s="746"/>
      <x:c r="V142" s="746"/>
      <x:c r="W142" s="746"/>
      <x:c r="X142" s="746"/>
      <x:c r="Y142" s="746"/>
      <x:c r="Z142" s="746"/>
      <x:c r="AA142" s="746"/>
      <x:c r="AB142" s="746"/>
      <x:c r="AC142" s="746"/>
      <x:c r="AD142" s="747"/>
    </x:row>
    <x:row r="143" spans="1:30">
      <x:c r="B143" s="745"/>
      <x:c r="C143" s="745"/>
      <x:c r="D143" s="745"/>
      <x:c r="E143" s="771"/>
      <x:c r="F143" s="746"/>
      <x:c r="G143" s="745"/>
      <x:c r="H143" s="745"/>
      <x:c r="I143" s="745"/>
      <x:c r="J143" s="745"/>
      <x:c r="K143" s="746"/>
      <x:c r="L143" s="746"/>
      <x:c r="M143" s="746"/>
      <x:c r="N143" s="746"/>
      <x:c r="O143" s="746"/>
      <x:c r="P143" s="746"/>
      <x:c r="Q143" s="746"/>
      <x:c r="R143" s="746"/>
      <x:c r="S143" s="746"/>
      <x:c r="T143" s="746"/>
      <x:c r="U143" s="746"/>
      <x:c r="V143" s="746"/>
      <x:c r="W143" s="746"/>
      <x:c r="X143" s="746"/>
      <x:c r="Y143" s="746"/>
      <x:c r="Z143" s="746"/>
      <x:c r="AA143" s="746"/>
      <x:c r="AB143" s="746"/>
      <x:c r="AC143" s="746"/>
      <x:c r="AD143" s="747"/>
    </x:row>
    <x:row r="144" spans="1:30">
      <x:c r="B144" s="745"/>
      <x:c r="C144" s="745"/>
      <x:c r="D144" s="745"/>
      <x:c r="E144" s="746"/>
      <x:c r="F144" s="746"/>
      <x:c r="G144" s="745"/>
      <x:c r="H144" s="745"/>
      <x:c r="I144" s="745"/>
      <x:c r="J144" s="745"/>
      <x:c r="K144" s="746"/>
      <x:c r="L144" s="746"/>
      <x:c r="M144" s="746"/>
      <x:c r="N144" s="746"/>
      <x:c r="O144" s="746"/>
      <x:c r="P144" s="746"/>
      <x:c r="Q144" s="746"/>
      <x:c r="R144" s="746"/>
      <x:c r="S144" s="746"/>
      <x:c r="T144" s="746"/>
      <x:c r="U144" s="746"/>
      <x:c r="V144" s="746"/>
      <x:c r="W144" s="746"/>
      <x:c r="X144" s="746"/>
      <x:c r="Y144" s="746"/>
      <x:c r="Z144" s="746"/>
      <x:c r="AA144" s="746"/>
      <x:c r="AB144" s="746"/>
      <x:c r="AC144" s="746"/>
      <x:c r="AD144" s="747"/>
    </x:row>
    <x:row r="145" spans="2:30">
      <x:c r="B145" s="745"/>
      <x:c r="C145" s="745"/>
      <x:c r="D145" s="745"/>
      <x:c r="E145" s="768"/>
      <x:c r="F145" s="746"/>
      <x:c r="G145" s="745"/>
      <x:c r="H145" s="745"/>
      <x:c r="I145" s="745"/>
      <x:c r="J145" s="745"/>
      <x:c r="K145" s="746"/>
      <x:c r="L145" s="746"/>
      <x:c r="M145" s="746"/>
      <x:c r="N145" s="746"/>
      <x:c r="O145" s="746"/>
      <x:c r="P145" s="746"/>
      <x:c r="Q145" s="746"/>
      <x:c r="R145" s="746"/>
      <x:c r="S145" s="746"/>
      <x:c r="T145" s="746"/>
      <x:c r="U145" s="746"/>
      <x:c r="V145" s="746"/>
      <x:c r="W145" s="746"/>
      <x:c r="X145" s="746"/>
      <x:c r="Y145" s="746"/>
      <x:c r="Z145" s="746"/>
      <x:c r="AA145" s="746"/>
      <x:c r="AB145" s="746"/>
      <x:c r="AC145" s="746"/>
      <x:c r="AD145" s="747"/>
    </x:row>
    <x:row r="146" spans="2:30">
      <x:c r="B146" s="745"/>
      <x:c r="C146" s="745"/>
      <x:c r="D146" s="745"/>
      <x:c r="E146" s="746"/>
      <x:c r="F146" s="746"/>
      <x:c r="G146" s="745"/>
      <x:c r="H146" s="745"/>
      <x:c r="I146" s="745"/>
      <x:c r="J146" s="745"/>
      <x:c r="K146" s="746"/>
      <x:c r="L146" s="746"/>
      <x:c r="M146" s="746"/>
      <x:c r="N146" s="746"/>
      <x:c r="O146" s="746"/>
      <x:c r="P146" s="746"/>
      <x:c r="Q146" s="746"/>
      <x:c r="R146" s="746"/>
      <x:c r="S146" s="746"/>
      <x:c r="T146" s="746"/>
      <x:c r="U146" s="746"/>
      <x:c r="V146" s="746"/>
      <x:c r="W146" s="746"/>
      <x:c r="X146" s="746"/>
      <x:c r="Y146" s="746"/>
      <x:c r="Z146" s="746"/>
      <x:c r="AA146" s="746"/>
      <x:c r="AB146" s="746"/>
      <x:c r="AC146" s="746"/>
      <x:c r="AD146" s="747"/>
    </x:row>
    <x:row r="147" spans="2:30">
      <x:c r="B147" s="745"/>
      <x:c r="C147" s="746"/>
      <x:c r="D147" s="745"/>
      <x:c r="E147" s="779"/>
      <x:c r="F147" s="746"/>
      <x:c r="G147" s="745"/>
      <x:c r="H147" s="745"/>
      <x:c r="I147" s="745"/>
      <x:c r="J147" s="745"/>
      <x:c r="K147" s="746"/>
      <x:c r="L147" s="746"/>
      <x:c r="M147" s="746"/>
      <x:c r="N147" s="746"/>
      <x:c r="O147" s="746"/>
      <x:c r="P147" s="746"/>
      <x:c r="Q147" s="746"/>
      <x:c r="R147" s="746"/>
      <x:c r="S147" s="746"/>
      <x:c r="T147" s="746"/>
      <x:c r="U147" s="746"/>
      <x:c r="V147" s="746"/>
      <x:c r="W147" s="746"/>
      <x:c r="X147" s="746"/>
      <x:c r="Y147" s="746"/>
      <x:c r="Z147" s="746"/>
      <x:c r="AA147" s="746"/>
      <x:c r="AB147" s="746"/>
      <x:c r="AC147" s="746"/>
      <x:c r="AD147" s="747"/>
    </x:row>
    <x:row r="148" spans="2:30">
      <x:c r="B148" s="745"/>
      <x:c r="C148" s="745"/>
      <x:c r="D148" s="745"/>
      <x:c r="E148" s="746"/>
      <x:c r="F148" s="746"/>
      <x:c r="G148" s="745"/>
      <x:c r="H148" s="745"/>
      <x:c r="I148" s="745"/>
      <x:c r="J148" s="745"/>
      <x:c r="K148" s="746"/>
      <x:c r="L148" s="746"/>
      <x:c r="M148" s="746"/>
      <x:c r="N148" s="746"/>
      <x:c r="O148" s="746"/>
      <x:c r="P148" s="746"/>
      <x:c r="Q148" s="746"/>
      <x:c r="R148" s="746"/>
      <x:c r="S148" s="746"/>
      <x:c r="T148" s="746"/>
      <x:c r="U148" s="746"/>
      <x:c r="V148" s="746"/>
      <x:c r="W148" s="746"/>
      <x:c r="X148" s="746"/>
      <x:c r="Y148" s="746"/>
      <x:c r="Z148" s="746"/>
      <x:c r="AA148" s="746"/>
      <x:c r="AB148" s="746"/>
      <x:c r="AC148" s="746"/>
      <x:c r="AD148" s="747"/>
    </x:row>
    <x:row r="149" spans="2:30">
      <x:c r="B149" s="745"/>
      <x:c r="C149" s="745"/>
      <x:c r="D149" s="745"/>
      <x:c r="E149" s="746"/>
      <x:c r="F149" s="746"/>
      <x:c r="G149" s="745"/>
      <x:c r="H149" s="745"/>
      <x:c r="I149" s="745"/>
      <x:c r="J149" s="745"/>
      <x:c r="K149" s="746"/>
      <x:c r="L149" s="746"/>
      <x:c r="M149" s="746"/>
      <x:c r="N149" s="746"/>
      <x:c r="O149" s="746"/>
      <x:c r="P149" s="746"/>
      <x:c r="Q149" s="746"/>
      <x:c r="R149" s="746"/>
      <x:c r="S149" s="746"/>
      <x:c r="T149" s="746"/>
      <x:c r="U149" s="746"/>
      <x:c r="V149" s="746"/>
      <x:c r="W149" s="746"/>
      <x:c r="X149" s="746"/>
      <x:c r="Y149" s="746"/>
      <x:c r="Z149" s="746"/>
      <x:c r="AA149" s="746"/>
      <x:c r="AB149" s="746"/>
      <x:c r="AC149" s="746"/>
      <x:c r="AD149" s="747"/>
    </x:row>
    <x:row r="150" spans="2:30">
      <x:c r="B150" s="745"/>
      <x:c r="C150" s="745"/>
      <x:c r="D150" s="745"/>
      <x:c r="E150" s="746"/>
      <x:c r="F150" s="746"/>
      <x:c r="G150" s="745"/>
      <x:c r="H150" s="745"/>
      <x:c r="I150" s="745"/>
      <x:c r="J150" s="745"/>
      <x:c r="K150" s="746"/>
      <x:c r="L150" s="746"/>
      <x:c r="M150" s="746"/>
      <x:c r="N150" s="746"/>
      <x:c r="O150" s="746"/>
      <x:c r="P150" s="746"/>
      <x:c r="Q150" s="746"/>
      <x:c r="R150" s="746"/>
      <x:c r="S150" s="746"/>
      <x:c r="T150" s="746"/>
      <x:c r="U150" s="746"/>
      <x:c r="V150" s="746"/>
      <x:c r="W150" s="746"/>
      <x:c r="X150" s="746"/>
      <x:c r="Y150" s="746"/>
      <x:c r="Z150" s="746"/>
      <x:c r="AA150" s="746"/>
      <x:c r="AB150" s="746"/>
      <x:c r="AC150" s="746"/>
      <x:c r="AD150" s="747"/>
    </x:row>
    <x:row r="151" spans="2:30">
      <x:c r="B151" s="745"/>
      <x:c r="C151" s="745"/>
      <x:c r="D151" s="745"/>
      <x:c r="E151" s="746"/>
      <x:c r="F151" s="746"/>
      <x:c r="G151" s="745"/>
      <x:c r="H151" s="745"/>
      <x:c r="I151" s="745"/>
      <x:c r="J151" s="745"/>
      <x:c r="K151" s="746"/>
      <x:c r="L151" s="746"/>
      <x:c r="M151" s="746"/>
      <x:c r="N151" s="746"/>
      <x:c r="O151" s="746"/>
      <x:c r="P151" s="746"/>
      <x:c r="Q151" s="746"/>
      <x:c r="R151" s="746"/>
      <x:c r="S151" s="746"/>
      <x:c r="T151" s="746"/>
      <x:c r="U151" s="746"/>
      <x:c r="V151" s="746"/>
      <x:c r="W151" s="746"/>
      <x:c r="X151" s="746"/>
      <x:c r="Y151" s="746"/>
      <x:c r="Z151" s="746"/>
      <x:c r="AA151" s="746"/>
      <x:c r="AB151" s="746"/>
      <x:c r="AC151" s="746"/>
      <x:c r="AD151" s="747"/>
    </x:row>
    <x:row r="152" spans="2:30">
      <x:c r="B152" s="745"/>
      <x:c r="C152" s="745"/>
      <x:c r="D152" s="745"/>
      <x:c r="E152" s="746"/>
      <x:c r="F152" s="746"/>
      <x:c r="G152" s="745"/>
      <x:c r="H152" s="745"/>
      <x:c r="I152" s="745"/>
      <x:c r="J152" s="745"/>
      <x:c r="K152" s="746"/>
      <x:c r="L152" s="746"/>
      <x:c r="M152" s="746"/>
      <x:c r="N152" s="746"/>
      <x:c r="O152" s="746"/>
      <x:c r="P152" s="746"/>
      <x:c r="Q152" s="746"/>
      <x:c r="R152" s="746"/>
      <x:c r="S152" s="746"/>
      <x:c r="T152" s="746"/>
      <x:c r="U152" s="746"/>
      <x:c r="V152" s="746"/>
      <x:c r="W152" s="746"/>
      <x:c r="X152" s="746"/>
      <x:c r="Y152" s="746"/>
      <x:c r="Z152" s="746"/>
      <x:c r="AA152" s="746"/>
      <x:c r="AB152" s="746"/>
      <x:c r="AC152" s="746"/>
      <x:c r="AD152" s="747"/>
    </x:row>
    <x:row r="153" spans="2:30">
      <x:c r="B153" s="745"/>
      <x:c r="C153" s="745"/>
      <x:c r="D153" s="745"/>
      <x:c r="E153" s="746"/>
      <x:c r="F153" s="746"/>
      <x:c r="G153" s="745"/>
      <x:c r="H153" s="745"/>
      <x:c r="I153" s="745"/>
      <x:c r="J153" s="745"/>
      <x:c r="K153" s="746"/>
      <x:c r="L153" s="746"/>
      <x:c r="M153" s="746"/>
      <x:c r="N153" s="746"/>
      <x:c r="O153" s="746"/>
      <x:c r="P153" s="746"/>
      <x:c r="Q153" s="746"/>
      <x:c r="R153" s="746"/>
      <x:c r="S153" s="746"/>
      <x:c r="T153" s="746"/>
      <x:c r="U153" s="746"/>
      <x:c r="V153" s="746"/>
      <x:c r="W153" s="746"/>
      <x:c r="X153" s="746"/>
      <x:c r="Y153" s="746"/>
      <x:c r="Z153" s="746"/>
      <x:c r="AA153" s="746"/>
      <x:c r="AB153" s="746"/>
      <x:c r="AC153" s="746"/>
      <x:c r="AD153" s="747"/>
    </x:row>
    <x:row r="154" spans="2:30">
      <x:c r="B154" s="745"/>
      <x:c r="C154" s="745"/>
      <x:c r="D154" s="745"/>
      <x:c r="E154" s="746"/>
      <x:c r="F154" s="746"/>
      <x:c r="G154" s="745"/>
      <x:c r="H154" s="745"/>
      <x:c r="I154" s="745"/>
      <x:c r="J154" s="745"/>
      <x:c r="K154" s="746"/>
      <x:c r="L154" s="746"/>
      <x:c r="M154" s="746"/>
      <x:c r="N154" s="746"/>
      <x:c r="O154" s="746"/>
      <x:c r="P154" s="746"/>
      <x:c r="Q154" s="746"/>
      <x:c r="R154" s="746"/>
      <x:c r="S154" s="746"/>
      <x:c r="T154" s="746"/>
      <x:c r="U154" s="746"/>
      <x:c r="V154" s="746"/>
      <x:c r="W154" s="746"/>
      <x:c r="X154" s="746"/>
      <x:c r="Y154" s="746"/>
      <x:c r="Z154" s="746"/>
      <x:c r="AA154" s="746"/>
      <x:c r="AB154" s="746"/>
      <x:c r="AC154" s="746"/>
      <x:c r="AD154" s="747"/>
    </x:row>
    <x:row r="155" spans="2:30">
      <x:c r="B155" s="745"/>
      <x:c r="C155" s="745"/>
      <x:c r="D155" s="745"/>
      <x:c r="E155" s="746"/>
      <x:c r="F155" s="746"/>
      <x:c r="G155" s="745"/>
      <x:c r="H155" s="745"/>
      <x:c r="I155" s="745"/>
      <x:c r="J155" s="745"/>
      <x:c r="K155" s="746"/>
      <x:c r="L155" s="746"/>
      <x:c r="M155" s="746"/>
      <x:c r="N155" s="746"/>
      <x:c r="O155" s="746"/>
      <x:c r="P155" s="746"/>
      <x:c r="Q155" s="746"/>
      <x:c r="R155" s="746"/>
      <x:c r="S155" s="746"/>
      <x:c r="T155" s="746"/>
      <x:c r="U155" s="746"/>
      <x:c r="V155" s="746"/>
      <x:c r="W155" s="746"/>
      <x:c r="X155" s="746"/>
      <x:c r="Y155" s="746"/>
      <x:c r="Z155" s="746"/>
      <x:c r="AA155" s="746"/>
      <x:c r="AB155" s="746"/>
      <x:c r="AC155" s="746"/>
      <x:c r="AD155" s="747"/>
    </x:row>
    <x:row r="156" spans="2:30">
      <x:c r="B156" s="745"/>
      <x:c r="C156" s="745"/>
      <x:c r="D156" s="745"/>
      <x:c r="E156" s="746"/>
      <x:c r="F156" s="746"/>
      <x:c r="G156" s="745"/>
      <x:c r="H156" s="745"/>
      <x:c r="I156" s="745"/>
      <x:c r="J156" s="745"/>
      <x:c r="K156" s="746"/>
      <x:c r="L156" s="746"/>
      <x:c r="M156" s="746"/>
      <x:c r="N156" s="746"/>
      <x:c r="O156" s="746"/>
      <x:c r="P156" s="746"/>
      <x:c r="Q156" s="746"/>
      <x:c r="R156" s="746"/>
      <x:c r="S156" s="746"/>
      <x:c r="T156" s="746"/>
      <x:c r="U156" s="746"/>
      <x:c r="V156" s="746"/>
      <x:c r="W156" s="746"/>
      <x:c r="X156" s="746"/>
      <x:c r="Y156" s="746"/>
      <x:c r="Z156" s="746"/>
      <x:c r="AA156" s="746"/>
      <x:c r="AB156" s="746"/>
      <x:c r="AC156" s="746"/>
      <x:c r="AD156" s="747"/>
    </x:row>
    <x:row r="157" spans="2:30">
      <x:c r="B157" s="745"/>
      <x:c r="C157" s="745"/>
      <x:c r="D157" s="745"/>
      <x:c r="E157" s="746"/>
      <x:c r="F157" s="746"/>
      <x:c r="G157" s="745"/>
      <x:c r="H157" s="745"/>
      <x:c r="I157" s="745"/>
      <x:c r="J157" s="745"/>
      <x:c r="K157" s="746"/>
      <x:c r="L157" s="746"/>
      <x:c r="M157" s="746"/>
      <x:c r="N157" s="746"/>
      <x:c r="O157" s="746"/>
      <x:c r="P157" s="746"/>
      <x:c r="Q157" s="746"/>
      <x:c r="R157" s="746"/>
      <x:c r="S157" s="746"/>
      <x:c r="T157" s="746"/>
      <x:c r="U157" s="746"/>
      <x:c r="V157" s="746"/>
      <x:c r="W157" s="746"/>
      <x:c r="X157" s="746"/>
      <x:c r="Y157" s="746"/>
      <x:c r="Z157" s="746"/>
      <x:c r="AA157" s="746"/>
      <x:c r="AB157" s="746"/>
      <x:c r="AC157" s="746"/>
      <x:c r="AD157" s="747"/>
    </x:row>
    <x:row r="158" spans="2:30">
      <x:c r="B158" s="745"/>
      <x:c r="C158" s="745"/>
      <x:c r="D158" s="745"/>
      <x:c r="E158" s="746"/>
      <x:c r="F158" s="746"/>
      <x:c r="G158" s="745"/>
      <x:c r="H158" s="745"/>
      <x:c r="I158" s="745"/>
      <x:c r="J158" s="745"/>
      <x:c r="K158" s="746"/>
      <x:c r="L158" s="746"/>
      <x:c r="M158" s="746"/>
      <x:c r="N158" s="746"/>
      <x:c r="O158" s="746"/>
      <x:c r="P158" s="746"/>
      <x:c r="Q158" s="746"/>
      <x:c r="R158" s="746"/>
      <x:c r="S158" s="746"/>
      <x:c r="T158" s="746"/>
      <x:c r="U158" s="746"/>
      <x:c r="V158" s="746"/>
      <x:c r="W158" s="746"/>
      <x:c r="X158" s="746"/>
      <x:c r="Y158" s="746"/>
      <x:c r="Z158" s="746"/>
      <x:c r="AA158" s="746"/>
      <x:c r="AB158" s="746"/>
      <x:c r="AC158" s="746"/>
      <x:c r="AD158" s="747"/>
    </x:row>
    <x:row r="159" spans="2:30">
      <x:c r="B159" s="745"/>
      <x:c r="C159" s="745"/>
      <x:c r="D159" s="745"/>
      <x:c r="E159" s="746"/>
      <x:c r="F159" s="746"/>
      <x:c r="G159" s="745"/>
      <x:c r="H159" s="745"/>
      <x:c r="I159" s="745"/>
      <x:c r="J159" s="745"/>
      <x:c r="K159" s="746"/>
      <x:c r="L159" s="746"/>
      <x:c r="M159" s="746"/>
      <x:c r="N159" s="746"/>
      <x:c r="O159" s="746"/>
      <x:c r="P159" s="746"/>
      <x:c r="Q159" s="746"/>
      <x:c r="R159" s="746"/>
      <x:c r="S159" s="746"/>
      <x:c r="T159" s="746"/>
      <x:c r="U159" s="746"/>
      <x:c r="V159" s="746"/>
      <x:c r="W159" s="746"/>
      <x:c r="X159" s="746"/>
      <x:c r="Y159" s="746"/>
      <x:c r="Z159" s="746"/>
      <x:c r="AA159" s="746"/>
      <x:c r="AB159" s="746"/>
      <x:c r="AC159" s="746"/>
      <x:c r="AD159" s="747"/>
    </x:row>
    <x:row r="160" spans="2:30">
      <x:c r="B160" s="745"/>
      <x:c r="C160" s="745"/>
      <x:c r="D160" s="745"/>
      <x:c r="E160" s="746"/>
      <x:c r="F160" s="746"/>
      <x:c r="G160" s="745"/>
      <x:c r="H160" s="745"/>
      <x:c r="I160" s="745"/>
      <x:c r="J160" s="745"/>
      <x:c r="K160" s="746"/>
      <x:c r="L160" s="746"/>
      <x:c r="M160" s="746"/>
      <x:c r="N160" s="746"/>
      <x:c r="O160" s="746"/>
      <x:c r="P160" s="746"/>
      <x:c r="Q160" s="746"/>
      <x:c r="R160" s="746"/>
      <x:c r="S160" s="746"/>
      <x:c r="T160" s="746"/>
      <x:c r="U160" s="746"/>
      <x:c r="V160" s="746"/>
      <x:c r="W160" s="746"/>
      <x:c r="X160" s="746"/>
      <x:c r="Y160" s="746"/>
      <x:c r="Z160" s="746"/>
      <x:c r="AA160" s="746"/>
      <x:c r="AB160" s="746"/>
      <x:c r="AC160" s="746"/>
      <x:c r="AD160" s="747"/>
    </x:row>
    <x:row r="161" spans="2:30">
      <x:c r="B161" s="745"/>
      <x:c r="C161" s="745"/>
      <x:c r="D161" s="745"/>
      <x:c r="E161" s="746"/>
      <x:c r="F161" s="746"/>
      <x:c r="G161" s="745"/>
      <x:c r="H161" s="745"/>
      <x:c r="I161" s="745"/>
      <x:c r="J161" s="745"/>
      <x:c r="K161" s="746"/>
      <x:c r="L161" s="746"/>
      <x:c r="M161" s="746"/>
      <x:c r="N161" s="746"/>
      <x:c r="O161" s="746"/>
      <x:c r="P161" s="746"/>
      <x:c r="Q161" s="746"/>
      <x:c r="R161" s="746"/>
      <x:c r="S161" s="746"/>
      <x:c r="T161" s="746"/>
      <x:c r="U161" s="746"/>
      <x:c r="V161" s="746"/>
      <x:c r="W161" s="746"/>
      <x:c r="X161" s="746"/>
      <x:c r="Y161" s="746"/>
      <x:c r="Z161" s="746"/>
      <x:c r="AA161" s="746"/>
      <x:c r="AB161" s="746"/>
      <x:c r="AC161" s="746"/>
      <x:c r="AD161" s="747"/>
    </x:row>
    <x:row r="162" spans="2:30">
      <x:c r="B162" s="745"/>
      <x:c r="C162" s="745"/>
      <x:c r="D162" s="745"/>
      <x:c r="E162" s="746"/>
      <x:c r="F162" s="746"/>
      <x:c r="G162" s="745"/>
      <x:c r="H162" s="745"/>
      <x:c r="I162" s="745"/>
      <x:c r="J162" s="745"/>
      <x:c r="K162" s="746"/>
      <x:c r="L162" s="746"/>
      <x:c r="M162" s="746"/>
      <x:c r="N162" s="746"/>
      <x:c r="O162" s="746"/>
      <x:c r="P162" s="746"/>
      <x:c r="Q162" s="746"/>
      <x:c r="R162" s="746"/>
      <x:c r="S162" s="746"/>
      <x:c r="T162" s="746"/>
      <x:c r="U162" s="746"/>
      <x:c r="V162" s="746"/>
      <x:c r="W162" s="746"/>
      <x:c r="X162" s="746"/>
      <x:c r="Y162" s="746"/>
      <x:c r="Z162" s="746"/>
      <x:c r="AA162" s="746"/>
      <x:c r="AB162" s="746"/>
      <x:c r="AC162" s="746"/>
      <x:c r="AD162" s="747"/>
    </x:row>
    <x:row r="163" spans="2:30" ht="15.5">
      <x:c r="B163" s="780"/>
      <x:c r="C163" s="745"/>
      <x:c r="D163" s="745"/>
      <x:c r="E163" s="746"/>
      <x:c r="F163" s="746"/>
      <x:c r="G163" s="745"/>
      <x:c r="H163" s="745"/>
      <x:c r="I163" s="745"/>
      <x:c r="J163" s="745"/>
      <x:c r="K163" s="746"/>
      <x:c r="L163" s="746"/>
      <x:c r="M163" s="746"/>
      <x:c r="N163" s="746"/>
      <x:c r="O163" s="746"/>
      <x:c r="P163" s="746"/>
      <x:c r="Q163" s="746"/>
      <x:c r="R163" s="746"/>
      <x:c r="S163" s="746"/>
      <x:c r="T163" s="746"/>
      <x:c r="U163" s="746"/>
      <x:c r="V163" s="746"/>
      <x:c r="W163" s="746"/>
      <x:c r="X163" s="746"/>
      <x:c r="Y163" s="746"/>
      <x:c r="Z163" s="746"/>
      <x:c r="AA163" s="746"/>
      <x:c r="AB163" s="746"/>
      <x:c r="AC163" s="746"/>
      <x:c r="AD163" s="747"/>
    </x:row>
    <x:row r="164" spans="2:30" ht="15.5">
      <x:c r="B164" s="780"/>
      <x:c r="C164" s="745"/>
      <x:c r="D164" s="745"/>
      <x:c r="E164" s="746"/>
      <x:c r="F164" s="746"/>
      <x:c r="G164" s="745"/>
      <x:c r="H164" s="745"/>
      <x:c r="I164" s="745"/>
      <x:c r="J164" s="745"/>
      <x:c r="K164" s="746"/>
      <x:c r="L164" s="746"/>
      <x:c r="M164" s="746"/>
      <x:c r="N164" s="746"/>
      <x:c r="O164" s="746"/>
      <x:c r="P164" s="746"/>
      <x:c r="Q164" s="746"/>
      <x:c r="R164" s="746"/>
      <x:c r="S164" s="746"/>
      <x:c r="T164" s="746"/>
      <x:c r="U164" s="746"/>
      <x:c r="V164" s="746"/>
      <x:c r="W164" s="746"/>
      <x:c r="X164" s="746"/>
      <x:c r="Y164" s="746"/>
      <x:c r="Z164" s="746"/>
      <x:c r="AA164" s="746"/>
      <x:c r="AB164" s="746"/>
      <x:c r="AC164" s="746"/>
      <x:c r="AD164" s="747"/>
    </x:row>
    <x:row r="165" spans="2:30" ht="15.5">
      <x:c r="B165" s="780"/>
      <x:c r="C165" s="780"/>
      <x:c r="D165" s="780"/>
      <x:c r="E165" s="781"/>
      <x:c r="F165" s="781"/>
      <x:c r="G165" s="780"/>
      <x:c r="H165" s="780"/>
      <x:c r="I165" s="780"/>
      <x:c r="J165" s="780"/>
      <x:c r="K165" s="781"/>
      <x:c r="L165" s="781"/>
      <x:c r="M165" s="781"/>
      <x:c r="N165" s="781"/>
      <x:c r="O165" s="781"/>
      <x:c r="P165" s="781"/>
      <x:c r="Q165" s="781"/>
      <x:c r="R165" s="781"/>
      <x:c r="S165" s="781"/>
      <x:c r="T165" s="781"/>
      <x:c r="U165" s="781"/>
      <x:c r="V165" s="781"/>
      <x:c r="W165" s="781"/>
      <x:c r="X165" s="781"/>
      <x:c r="Y165" s="781"/>
      <x:c r="Z165" s="781"/>
      <x:c r="AA165" s="781"/>
      <x:c r="AB165" s="781"/>
      <x:c r="AC165" s="781"/>
    </x:row>
    <x:row r="166" spans="2:30" ht="15.5">
      <x:c r="B166" s="780"/>
      <x:c r="C166" s="780"/>
      <x:c r="D166" s="780"/>
      <x:c r="E166" s="781"/>
      <x:c r="F166" s="781"/>
      <x:c r="G166" s="780"/>
      <x:c r="H166" s="780"/>
      <x:c r="I166" s="780"/>
      <x:c r="J166" s="780"/>
      <x:c r="K166" s="781"/>
      <x:c r="L166" s="781"/>
      <x:c r="M166" s="781"/>
      <x:c r="N166" s="781"/>
      <x:c r="O166" s="781"/>
      <x:c r="P166" s="781"/>
      <x:c r="Q166" s="781"/>
      <x:c r="R166" s="781"/>
      <x:c r="S166" s="781"/>
      <x:c r="T166" s="781"/>
      <x:c r="U166" s="781"/>
      <x:c r="V166" s="781"/>
      <x:c r="W166" s="781"/>
      <x:c r="X166" s="781"/>
      <x:c r="Y166" s="781"/>
      <x:c r="Z166" s="781"/>
      <x:c r="AA166" s="781"/>
      <x:c r="AB166" s="781"/>
      <x:c r="AC166" s="781"/>
    </x:row>
    <x:row r="167" spans="2:30" ht="15.5">
      <x:c r="B167" s="780"/>
      <x:c r="C167" s="780"/>
      <x:c r="D167" s="780"/>
      <x:c r="E167" s="781"/>
      <x:c r="F167" s="781"/>
      <x:c r="G167" s="780"/>
      <x:c r="H167" s="780"/>
      <x:c r="I167" s="780"/>
      <x:c r="J167" s="780"/>
      <x:c r="K167" s="781"/>
      <x:c r="L167" s="781"/>
      <x:c r="M167" s="781"/>
      <x:c r="N167" s="781"/>
      <x:c r="O167" s="781"/>
      <x:c r="P167" s="781"/>
      <x:c r="Q167" s="781"/>
      <x:c r="R167" s="781"/>
      <x:c r="S167" s="781"/>
      <x:c r="T167" s="781"/>
      <x:c r="U167" s="781"/>
      <x:c r="V167" s="781"/>
      <x:c r="W167" s="781"/>
      <x:c r="X167" s="781"/>
      <x:c r="Y167" s="781"/>
      <x:c r="Z167" s="781"/>
      <x:c r="AA167" s="781"/>
      <x:c r="AB167" s="781"/>
      <x:c r="AC167" s="781"/>
    </x:row>
    <x:row r="168" spans="2:30" ht="15.5">
      <x:c r="B168" s="780"/>
      <x:c r="C168" s="780"/>
      <x:c r="D168" s="780"/>
      <x:c r="E168" s="781"/>
      <x:c r="F168" s="781"/>
      <x:c r="G168" s="780"/>
      <x:c r="H168" s="780"/>
      <x:c r="I168" s="780"/>
      <x:c r="J168" s="780"/>
      <x:c r="K168" s="781"/>
      <x:c r="L168" s="781"/>
      <x:c r="M168" s="781"/>
      <x:c r="N168" s="781"/>
      <x:c r="O168" s="781"/>
      <x:c r="P168" s="781"/>
      <x:c r="Q168" s="781"/>
      <x:c r="R168" s="781"/>
      <x:c r="S168" s="781"/>
      <x:c r="T168" s="781"/>
      <x:c r="U168" s="781"/>
      <x:c r="V168" s="781"/>
      <x:c r="W168" s="781"/>
      <x:c r="X168" s="781"/>
      <x:c r="Y168" s="781"/>
      <x:c r="Z168" s="781"/>
      <x:c r="AA168" s="781"/>
      <x:c r="AB168" s="781"/>
      <x:c r="AC168" s="781"/>
    </x:row>
    <x:row r="169" spans="2:30" ht="15.5">
      <x:c r="B169" s="780"/>
      <x:c r="C169" s="780"/>
      <x:c r="D169" s="780"/>
      <x:c r="E169" s="781"/>
      <x:c r="F169" s="781"/>
      <x:c r="G169" s="780"/>
      <x:c r="H169" s="780"/>
      <x:c r="I169" s="780"/>
      <x:c r="J169" s="780"/>
      <x:c r="K169" s="781"/>
      <x:c r="L169" s="781"/>
      <x:c r="M169" s="781"/>
      <x:c r="N169" s="781"/>
      <x:c r="O169" s="781"/>
      <x:c r="P169" s="781"/>
      <x:c r="Q169" s="781"/>
      <x:c r="R169" s="781"/>
      <x:c r="S169" s="781"/>
      <x:c r="T169" s="781"/>
      <x:c r="U169" s="781"/>
      <x:c r="V169" s="781"/>
      <x:c r="W169" s="781"/>
      <x:c r="X169" s="781"/>
      <x:c r="Y169" s="781"/>
      <x:c r="Z169" s="781"/>
      <x:c r="AA169" s="781"/>
      <x:c r="AB169" s="781"/>
      <x:c r="AC169" s="781"/>
    </x:row>
    <x:row r="170" spans="2:30" ht="15.5">
      <x:c r="B170" s="780"/>
      <x:c r="C170" s="780"/>
      <x:c r="D170" s="780"/>
      <x:c r="E170" s="781"/>
      <x:c r="F170" s="781"/>
      <x:c r="G170" s="780"/>
      <x:c r="H170" s="780"/>
      <x:c r="I170" s="780"/>
      <x:c r="J170" s="780"/>
      <x:c r="K170" s="781"/>
      <x:c r="L170" s="781"/>
      <x:c r="M170" s="781"/>
      <x:c r="N170" s="781"/>
      <x:c r="O170" s="781"/>
      <x:c r="P170" s="781"/>
      <x:c r="Q170" s="781"/>
      <x:c r="R170" s="781"/>
      <x:c r="S170" s="781"/>
      <x:c r="T170" s="781"/>
      <x:c r="U170" s="781"/>
      <x:c r="V170" s="781"/>
      <x:c r="W170" s="781"/>
      <x:c r="X170" s="781"/>
      <x:c r="Y170" s="781"/>
      <x:c r="Z170" s="781"/>
      <x:c r="AA170" s="781"/>
      <x:c r="AB170" s="781"/>
      <x:c r="AC170" s="781"/>
    </x:row>
    <x:row r="171" spans="2:30" ht="15.5">
      <x:c r="B171" s="780"/>
      <x:c r="C171" s="780"/>
      <x:c r="D171" s="780"/>
      <x:c r="E171" s="781"/>
      <x:c r="F171" s="781"/>
      <x:c r="G171" s="780"/>
      <x:c r="H171" s="780"/>
      <x:c r="I171" s="780"/>
      <x:c r="J171" s="780"/>
      <x:c r="K171" s="781"/>
      <x:c r="L171" s="781"/>
      <x:c r="M171" s="781"/>
      <x:c r="N171" s="781"/>
      <x:c r="O171" s="781"/>
      <x:c r="P171" s="781"/>
      <x:c r="Q171" s="781"/>
      <x:c r="R171" s="781"/>
      <x:c r="S171" s="781"/>
      <x:c r="T171" s="781"/>
      <x:c r="U171" s="781"/>
      <x:c r="V171" s="781"/>
      <x:c r="W171" s="781"/>
      <x:c r="X171" s="781"/>
      <x:c r="Y171" s="781"/>
      <x:c r="Z171" s="781"/>
      <x:c r="AA171" s="781"/>
      <x:c r="AB171" s="781"/>
      <x:c r="AC171" s="781"/>
    </x:row>
    <x:row r="172" spans="2:30" ht="15.5">
      <x:c r="B172" s="780"/>
      <x:c r="C172" s="780"/>
      <x:c r="D172" s="780"/>
      <x:c r="E172" s="781"/>
      <x:c r="F172" s="781"/>
      <x:c r="G172" s="780"/>
      <x:c r="H172" s="780"/>
      <x:c r="I172" s="780"/>
      <x:c r="J172" s="780"/>
      <x:c r="K172" s="781"/>
      <x:c r="L172" s="781"/>
      <x:c r="M172" s="781"/>
      <x:c r="N172" s="781"/>
      <x:c r="O172" s="781"/>
      <x:c r="P172" s="781"/>
      <x:c r="Q172" s="781"/>
      <x:c r="R172" s="781"/>
      <x:c r="S172" s="781"/>
      <x:c r="T172" s="781"/>
      <x:c r="U172" s="781"/>
      <x:c r="V172" s="781"/>
      <x:c r="W172" s="781"/>
      <x:c r="X172" s="781"/>
      <x:c r="Y172" s="781"/>
      <x:c r="Z172" s="781"/>
      <x:c r="AA172" s="781"/>
      <x:c r="AB172" s="781"/>
      <x:c r="AC172" s="781"/>
    </x:row>
    <x:row r="173" spans="2:30" ht="15.5">
      <x:c r="B173" s="780"/>
      <x:c r="C173" s="780"/>
      <x:c r="D173" s="780"/>
      <x:c r="E173" s="781"/>
      <x:c r="F173" s="781"/>
      <x:c r="G173" s="780"/>
      <x:c r="H173" s="780"/>
      <x:c r="I173" s="780"/>
      <x:c r="J173" s="780"/>
      <x:c r="K173" s="781"/>
      <x:c r="L173" s="781"/>
      <x:c r="M173" s="781"/>
      <x:c r="N173" s="781"/>
      <x:c r="O173" s="781"/>
      <x:c r="P173" s="781"/>
      <x:c r="Q173" s="781"/>
      <x:c r="R173" s="781"/>
      <x:c r="S173" s="781"/>
      <x:c r="T173" s="781"/>
      <x:c r="U173" s="781"/>
      <x:c r="V173" s="781"/>
      <x:c r="W173" s="781"/>
      <x:c r="X173" s="781"/>
      <x:c r="Y173" s="781"/>
      <x:c r="Z173" s="781"/>
      <x:c r="AA173" s="781"/>
      <x:c r="AB173" s="781"/>
      <x:c r="AC173" s="781"/>
    </x:row>
    <x:row r="174" spans="2:30" ht="15.5">
      <x:c r="B174" s="780"/>
      <x:c r="C174" s="780"/>
      <x:c r="D174" s="780"/>
      <x:c r="E174" s="781"/>
      <x:c r="F174" s="781"/>
      <x:c r="G174" s="780"/>
      <x:c r="H174" s="780"/>
      <x:c r="I174" s="780"/>
      <x:c r="J174" s="780"/>
      <x:c r="K174" s="781"/>
      <x:c r="L174" s="781"/>
      <x:c r="M174" s="781"/>
      <x:c r="N174" s="781"/>
      <x:c r="O174" s="781"/>
      <x:c r="P174" s="781"/>
      <x:c r="Q174" s="781"/>
      <x:c r="R174" s="781"/>
      <x:c r="S174" s="781"/>
      <x:c r="T174" s="781"/>
      <x:c r="U174" s="781"/>
      <x:c r="V174" s="781"/>
      <x:c r="W174" s="781"/>
      <x:c r="X174" s="781"/>
      <x:c r="Y174" s="781"/>
      <x:c r="Z174" s="781"/>
      <x:c r="AA174" s="781"/>
      <x:c r="AB174" s="781"/>
      <x:c r="AC174" s="781"/>
    </x:row>
    <x:row r="175" spans="2:30" ht="15.5">
      <x:c r="B175" s="780"/>
      <x:c r="C175" s="780"/>
      <x:c r="D175" s="780"/>
      <x:c r="E175" s="781"/>
      <x:c r="F175" s="781"/>
      <x:c r="G175" s="780"/>
      <x:c r="H175" s="780"/>
      <x:c r="I175" s="780"/>
      <x:c r="J175" s="780"/>
      <x:c r="K175" s="781"/>
      <x:c r="L175" s="781"/>
      <x:c r="M175" s="781"/>
      <x:c r="N175" s="781"/>
      <x:c r="O175" s="781"/>
      <x:c r="P175" s="781"/>
      <x:c r="Q175" s="781"/>
      <x:c r="R175" s="781"/>
      <x:c r="S175" s="781"/>
      <x:c r="T175" s="781"/>
      <x:c r="U175" s="781"/>
      <x:c r="V175" s="781"/>
      <x:c r="W175" s="781"/>
      <x:c r="X175" s="781"/>
      <x:c r="Y175" s="781"/>
      <x:c r="Z175" s="781"/>
      <x:c r="AA175" s="781"/>
      <x:c r="AB175" s="781"/>
      <x:c r="AC175" s="781"/>
    </x:row>
    <x:row r="176" spans="2:30" ht="15.5">
      <x:c r="B176" s="780"/>
      <x:c r="C176" s="780"/>
      <x:c r="D176" s="780"/>
      <x:c r="E176" s="781"/>
      <x:c r="F176" s="781"/>
      <x:c r="G176" s="780"/>
      <x:c r="H176" s="780"/>
      <x:c r="I176" s="780"/>
      <x:c r="J176" s="780"/>
      <x:c r="K176" s="781"/>
      <x:c r="L176" s="781"/>
      <x:c r="M176" s="781"/>
      <x:c r="N176" s="781"/>
      <x:c r="O176" s="781"/>
      <x:c r="P176" s="781"/>
      <x:c r="Q176" s="781"/>
      <x:c r="R176" s="781"/>
      <x:c r="S176" s="781"/>
      <x:c r="T176" s="781"/>
      <x:c r="U176" s="781"/>
      <x:c r="V176" s="781"/>
      <x:c r="W176" s="781"/>
      <x:c r="X176" s="781"/>
      <x:c r="Y176" s="781"/>
      <x:c r="Z176" s="781"/>
      <x:c r="AA176" s="781"/>
      <x:c r="AB176" s="781"/>
      <x:c r="AC176" s="781"/>
    </x:row>
    <x:row r="177" spans="2:29" ht="15.5">
      <x:c r="B177" s="780"/>
      <x:c r="C177" s="780"/>
      <x:c r="D177" s="780"/>
      <x:c r="E177" s="781"/>
      <x:c r="F177" s="781"/>
      <x:c r="G177" s="780"/>
      <x:c r="H177" s="780"/>
      <x:c r="I177" s="780"/>
      <x:c r="J177" s="780"/>
      <x:c r="K177" s="781"/>
      <x:c r="L177" s="781"/>
      <x:c r="M177" s="781"/>
      <x:c r="N177" s="781"/>
      <x:c r="O177" s="781"/>
      <x:c r="P177" s="781"/>
      <x:c r="Q177" s="781"/>
      <x:c r="R177" s="781"/>
      <x:c r="S177" s="781"/>
      <x:c r="T177" s="781"/>
      <x:c r="U177" s="781"/>
      <x:c r="V177" s="781"/>
      <x:c r="W177" s="781"/>
      <x:c r="X177" s="781"/>
      <x:c r="Y177" s="781"/>
      <x:c r="Z177" s="781"/>
      <x:c r="AA177" s="781"/>
      <x:c r="AB177" s="781"/>
      <x:c r="AC177" s="781"/>
    </x:row>
    <x:row r="178" spans="2:29" ht="15.5">
      <x:c r="B178" s="780"/>
      <x:c r="C178" s="780"/>
      <x:c r="D178" s="780"/>
      <x:c r="E178" s="781"/>
      <x:c r="F178" s="781"/>
      <x:c r="G178" s="780"/>
      <x:c r="H178" s="780"/>
      <x:c r="I178" s="780"/>
      <x:c r="J178" s="780"/>
      <x:c r="K178" s="781"/>
      <x:c r="L178" s="781"/>
      <x:c r="M178" s="781"/>
      <x:c r="N178" s="781"/>
      <x:c r="O178" s="781"/>
      <x:c r="P178" s="781"/>
      <x:c r="Q178" s="781"/>
      <x:c r="R178" s="781"/>
      <x:c r="S178" s="781"/>
      <x:c r="T178" s="781"/>
      <x:c r="U178" s="781"/>
      <x:c r="V178" s="781"/>
      <x:c r="W178" s="781"/>
      <x:c r="X178" s="781"/>
      <x:c r="Y178" s="781"/>
      <x:c r="Z178" s="781"/>
      <x:c r="AA178" s="781"/>
      <x:c r="AB178" s="781"/>
      <x:c r="AC178" s="781"/>
    </x:row>
    <x:row r="179" spans="2:29" ht="15.5">
      <x:c r="B179" s="780"/>
      <x:c r="C179" s="780"/>
      <x:c r="D179" s="780"/>
      <x:c r="E179" s="781"/>
      <x:c r="F179" s="781"/>
      <x:c r="G179" s="780"/>
      <x:c r="H179" s="780"/>
      <x:c r="I179" s="780"/>
      <x:c r="J179" s="780"/>
      <x:c r="K179" s="781"/>
      <x:c r="L179" s="781"/>
      <x:c r="M179" s="781"/>
      <x:c r="N179" s="781"/>
      <x:c r="O179" s="781"/>
      <x:c r="P179" s="781"/>
      <x:c r="Q179" s="781"/>
      <x:c r="R179" s="781"/>
      <x:c r="S179" s="781"/>
      <x:c r="T179" s="781"/>
      <x:c r="U179" s="781"/>
      <x:c r="V179" s="781"/>
      <x:c r="W179" s="781"/>
      <x:c r="X179" s="781"/>
      <x:c r="Y179" s="781"/>
      <x:c r="Z179" s="781"/>
      <x:c r="AA179" s="781"/>
      <x:c r="AB179" s="781"/>
      <x:c r="AC179" s="781"/>
    </x:row>
    <x:row r="180" spans="2:29" ht="15.5">
      <x:c r="B180" s="780"/>
      <x:c r="C180" s="780"/>
      <x:c r="D180" s="780"/>
      <x:c r="E180" s="781"/>
      <x:c r="F180" s="781"/>
      <x:c r="G180" s="780"/>
      <x:c r="H180" s="780"/>
      <x:c r="I180" s="780"/>
      <x:c r="J180" s="780"/>
      <x:c r="K180" s="781"/>
      <x:c r="L180" s="781"/>
      <x:c r="M180" s="781"/>
      <x:c r="N180" s="781"/>
      <x:c r="O180" s="781"/>
      <x:c r="P180" s="781"/>
      <x:c r="Q180" s="781"/>
      <x:c r="R180" s="781"/>
      <x:c r="S180" s="781"/>
      <x:c r="T180" s="781"/>
      <x:c r="U180" s="781"/>
      <x:c r="V180" s="781"/>
      <x:c r="W180" s="781"/>
      <x:c r="X180" s="781"/>
      <x:c r="Y180" s="781"/>
      <x:c r="Z180" s="781"/>
      <x:c r="AA180" s="781"/>
      <x:c r="AB180" s="781"/>
      <x:c r="AC180" s="781"/>
    </x:row>
    <x:row r="181" spans="2:29" ht="15.5">
      <x:c r="B181" s="780"/>
      <x:c r="C181" s="780"/>
      <x:c r="D181" s="780"/>
      <x:c r="E181" s="781"/>
      <x:c r="F181" s="781"/>
      <x:c r="G181" s="780"/>
      <x:c r="H181" s="780"/>
      <x:c r="I181" s="780"/>
      <x:c r="J181" s="780"/>
      <x:c r="K181" s="781"/>
      <x:c r="L181" s="781"/>
      <x:c r="M181" s="781"/>
      <x:c r="N181" s="781"/>
      <x:c r="O181" s="781"/>
      <x:c r="P181" s="781"/>
      <x:c r="Q181" s="781"/>
      <x:c r="R181" s="781"/>
      <x:c r="S181" s="781"/>
      <x:c r="T181" s="781"/>
      <x:c r="U181" s="781"/>
      <x:c r="V181" s="781"/>
      <x:c r="W181" s="781"/>
      <x:c r="X181" s="781"/>
      <x:c r="Y181" s="781"/>
      <x:c r="Z181" s="781"/>
      <x:c r="AA181" s="781"/>
      <x:c r="AB181" s="781"/>
      <x:c r="AC181" s="781"/>
    </x:row>
    <x:row r="182" spans="2:29" ht="15.5">
      <x:c r="B182" s="780"/>
      <x:c r="C182" s="780"/>
      <x:c r="D182" s="780"/>
      <x:c r="E182" s="781"/>
      <x:c r="F182" s="781"/>
      <x:c r="G182" s="780"/>
      <x:c r="H182" s="780"/>
      <x:c r="I182" s="780"/>
      <x:c r="J182" s="780"/>
      <x:c r="K182" s="781"/>
      <x:c r="L182" s="781"/>
      <x:c r="M182" s="781"/>
      <x:c r="N182" s="781"/>
      <x:c r="O182" s="781"/>
      <x:c r="P182" s="781"/>
      <x:c r="Q182" s="781"/>
      <x:c r="R182" s="781"/>
      <x:c r="S182" s="781"/>
      <x:c r="T182" s="781"/>
      <x:c r="U182" s="781"/>
      <x:c r="V182" s="781"/>
      <x:c r="W182" s="781"/>
      <x:c r="X182" s="781"/>
      <x:c r="Y182" s="781"/>
      <x:c r="Z182" s="781"/>
      <x:c r="AA182" s="781"/>
      <x:c r="AB182" s="781"/>
      <x:c r="AC182" s="781"/>
    </x:row>
    <x:row r="183" spans="2:29" ht="15.5">
      <x:c r="B183" s="780"/>
      <x:c r="C183" s="780"/>
      <x:c r="D183" s="780"/>
      <x:c r="E183" s="781"/>
      <x:c r="F183" s="781"/>
      <x:c r="G183" s="780"/>
      <x:c r="H183" s="780"/>
      <x:c r="I183" s="780"/>
      <x:c r="J183" s="780"/>
      <x:c r="K183" s="781"/>
      <x:c r="L183" s="781"/>
      <x:c r="M183" s="781"/>
      <x:c r="N183" s="781"/>
      <x:c r="O183" s="781"/>
      <x:c r="P183" s="781"/>
      <x:c r="Q183" s="781"/>
      <x:c r="R183" s="781"/>
      <x:c r="S183" s="781"/>
      <x:c r="T183" s="781"/>
      <x:c r="U183" s="781"/>
      <x:c r="V183" s="781"/>
      <x:c r="W183" s="781"/>
      <x:c r="X183" s="781"/>
      <x:c r="Y183" s="781"/>
      <x:c r="Z183" s="781"/>
      <x:c r="AA183" s="781"/>
      <x:c r="AB183" s="781"/>
      <x:c r="AC183" s="781"/>
    </x:row>
    <x:row r="184" spans="2:29" ht="15.5">
      <x:c r="B184" s="780"/>
      <x:c r="C184" s="780"/>
      <x:c r="D184" s="780"/>
      <x:c r="E184" s="781"/>
      <x:c r="F184" s="781"/>
      <x:c r="G184" s="780"/>
      <x:c r="H184" s="780"/>
      <x:c r="I184" s="780"/>
      <x:c r="J184" s="780"/>
      <x:c r="K184" s="781"/>
      <x:c r="L184" s="781"/>
      <x:c r="M184" s="781"/>
      <x:c r="N184" s="781"/>
      <x:c r="O184" s="781"/>
      <x:c r="P184" s="781"/>
      <x:c r="Q184" s="781"/>
      <x:c r="R184" s="781"/>
      <x:c r="S184" s="781"/>
      <x:c r="T184" s="781"/>
      <x:c r="U184" s="781"/>
      <x:c r="V184" s="781"/>
      <x:c r="W184" s="781"/>
      <x:c r="X184" s="781"/>
      <x:c r="Y184" s="781"/>
      <x:c r="Z184" s="781"/>
      <x:c r="AA184" s="781"/>
      <x:c r="AB184" s="781"/>
      <x:c r="AC184" s="781"/>
    </x:row>
    <x:row r="185" spans="2:29" ht="15.5">
      <x:c r="B185" s="780"/>
      <x:c r="C185" s="780"/>
      <x:c r="D185" s="780"/>
      <x:c r="E185" s="781"/>
      <x:c r="F185" s="781"/>
      <x:c r="G185" s="780"/>
      <x:c r="H185" s="780"/>
      <x:c r="I185" s="780"/>
      <x:c r="J185" s="780"/>
      <x:c r="K185" s="781"/>
      <x:c r="L185" s="781"/>
      <x:c r="M185" s="781"/>
      <x:c r="N185" s="781"/>
      <x:c r="O185" s="781"/>
      <x:c r="P185" s="781"/>
      <x:c r="Q185" s="781"/>
      <x:c r="R185" s="781"/>
      <x:c r="S185" s="781"/>
      <x:c r="T185" s="781"/>
      <x:c r="U185" s="781"/>
      <x:c r="V185" s="781"/>
      <x:c r="W185" s="781"/>
      <x:c r="X185" s="781"/>
      <x:c r="Y185" s="781"/>
      <x:c r="Z185" s="781"/>
      <x:c r="AA185" s="781"/>
      <x:c r="AB185" s="781"/>
      <x:c r="AC185" s="781"/>
    </x:row>
    <x:row r="186" spans="2:29" ht="15.5">
      <x:c r="B186" s="780"/>
      <x:c r="C186" s="780"/>
      <x:c r="D186" s="780"/>
      <x:c r="E186" s="781"/>
      <x:c r="F186" s="781"/>
      <x:c r="G186" s="780"/>
      <x:c r="H186" s="780"/>
      <x:c r="I186" s="780"/>
      <x:c r="J186" s="780"/>
      <x:c r="K186" s="781"/>
      <x:c r="L186" s="781"/>
      <x:c r="M186" s="781"/>
      <x:c r="N186" s="781"/>
      <x:c r="O186" s="781"/>
      <x:c r="P186" s="781"/>
      <x:c r="Q186" s="781"/>
      <x:c r="R186" s="781"/>
      <x:c r="S186" s="781"/>
      <x:c r="T186" s="781"/>
      <x:c r="U186" s="781"/>
      <x:c r="V186" s="781"/>
      <x:c r="W186" s="781"/>
      <x:c r="X186" s="781"/>
      <x:c r="Y186" s="781"/>
      <x:c r="Z186" s="781"/>
      <x:c r="AA186" s="781"/>
      <x:c r="AB186" s="781"/>
      <x:c r="AC186" s="781"/>
    </x:row>
    <x:row r="187" spans="2:29" ht="15.5">
      <x:c r="B187" s="780"/>
      <x:c r="C187" s="780"/>
      <x:c r="D187" s="780"/>
      <x:c r="E187" s="781"/>
      <x:c r="F187" s="781"/>
      <x:c r="G187" s="780"/>
      <x:c r="H187" s="780"/>
      <x:c r="I187" s="780"/>
      <x:c r="J187" s="780"/>
      <x:c r="K187" s="781"/>
      <x:c r="L187" s="781"/>
      <x:c r="M187" s="781"/>
      <x:c r="N187" s="781"/>
      <x:c r="O187" s="781"/>
      <x:c r="P187" s="781"/>
      <x:c r="Q187" s="781"/>
      <x:c r="R187" s="781"/>
      <x:c r="S187" s="781"/>
      <x:c r="T187" s="781"/>
      <x:c r="U187" s="781"/>
      <x:c r="V187" s="781"/>
      <x:c r="W187" s="781"/>
      <x:c r="X187" s="781"/>
      <x:c r="Y187" s="781"/>
      <x:c r="Z187" s="781"/>
      <x:c r="AA187" s="781"/>
      <x:c r="AB187" s="781"/>
      <x:c r="AC187" s="781"/>
    </x:row>
    <x:row r="188" spans="2:29" ht="15.5">
      <x:c r="B188" s="780"/>
      <x:c r="C188" s="780"/>
      <x:c r="D188" s="780"/>
      <x:c r="E188" s="781"/>
      <x:c r="F188" s="781"/>
      <x:c r="G188" s="780"/>
      <x:c r="H188" s="780"/>
      <x:c r="I188" s="780"/>
      <x:c r="J188" s="780"/>
      <x:c r="K188" s="781"/>
      <x:c r="L188" s="781"/>
      <x:c r="M188" s="781"/>
      <x:c r="N188" s="781"/>
      <x:c r="O188" s="781"/>
      <x:c r="P188" s="781"/>
      <x:c r="Q188" s="781"/>
      <x:c r="R188" s="781"/>
      <x:c r="S188" s="781"/>
      <x:c r="T188" s="781"/>
      <x:c r="U188" s="781"/>
      <x:c r="V188" s="781"/>
      <x:c r="W188" s="781"/>
      <x:c r="X188" s="781"/>
      <x:c r="Y188" s="781"/>
      <x:c r="Z188" s="781"/>
      <x:c r="AA188" s="781"/>
      <x:c r="AB188" s="781"/>
      <x:c r="AC188" s="781"/>
    </x:row>
    <x:row r="189" spans="2:29" ht="15.5">
      <x:c r="B189" s="780"/>
      <x:c r="C189" s="780"/>
      <x:c r="D189" s="780"/>
      <x:c r="E189" s="781"/>
      <x:c r="F189" s="781"/>
      <x:c r="G189" s="780"/>
      <x:c r="H189" s="780"/>
      <x:c r="I189" s="780"/>
      <x:c r="J189" s="780"/>
      <x:c r="K189" s="781"/>
      <x:c r="L189" s="781"/>
      <x:c r="M189" s="781"/>
      <x:c r="N189" s="781"/>
      <x:c r="O189" s="781"/>
      <x:c r="P189" s="781"/>
      <x:c r="Q189" s="781"/>
      <x:c r="R189" s="781"/>
      <x:c r="S189" s="781"/>
      <x:c r="T189" s="781"/>
      <x:c r="U189" s="781"/>
      <x:c r="V189" s="781"/>
      <x:c r="W189" s="781"/>
      <x:c r="X189" s="781"/>
      <x:c r="Y189" s="781"/>
      <x:c r="Z189" s="781"/>
      <x:c r="AA189" s="781"/>
      <x:c r="AB189" s="781"/>
      <x:c r="AC189" s="781"/>
    </x:row>
    <x:row r="190" spans="2:29" ht="15.5">
      <x:c r="B190" s="780"/>
      <x:c r="C190" s="780"/>
      <x:c r="D190" s="780"/>
      <x:c r="E190" s="781"/>
      <x:c r="F190" s="781"/>
      <x:c r="G190" s="780"/>
      <x:c r="H190" s="780"/>
      <x:c r="I190" s="780"/>
      <x:c r="J190" s="780"/>
      <x:c r="K190" s="781"/>
      <x:c r="L190" s="781"/>
      <x:c r="M190" s="781"/>
      <x:c r="N190" s="781"/>
      <x:c r="O190" s="781"/>
      <x:c r="P190" s="781"/>
      <x:c r="Q190" s="781"/>
      <x:c r="R190" s="781"/>
      <x:c r="S190" s="781"/>
      <x:c r="T190" s="781"/>
      <x:c r="U190" s="781"/>
      <x:c r="V190" s="781"/>
      <x:c r="W190" s="781"/>
      <x:c r="X190" s="781"/>
      <x:c r="Y190" s="781"/>
      <x:c r="Z190" s="781"/>
      <x:c r="AA190" s="781"/>
      <x:c r="AB190" s="781"/>
      <x:c r="AC190" s="781"/>
    </x:row>
    <x:row r="191" spans="2:29" ht="15.5">
      <x:c r="B191" s="780"/>
      <x:c r="C191" s="780"/>
      <x:c r="D191" s="780"/>
      <x:c r="E191" s="781"/>
      <x:c r="F191" s="781"/>
      <x:c r="G191" s="780"/>
      <x:c r="H191" s="780"/>
      <x:c r="I191" s="780"/>
      <x:c r="J191" s="780"/>
      <x:c r="K191" s="781"/>
      <x:c r="L191" s="781"/>
      <x:c r="M191" s="781"/>
      <x:c r="N191" s="781"/>
      <x:c r="O191" s="781"/>
      <x:c r="P191" s="781"/>
      <x:c r="Q191" s="781"/>
      <x:c r="R191" s="781"/>
      <x:c r="S191" s="781"/>
      <x:c r="T191" s="781"/>
      <x:c r="U191" s="781"/>
      <x:c r="V191" s="781"/>
      <x:c r="W191" s="781"/>
      <x:c r="X191" s="781"/>
      <x:c r="Y191" s="781"/>
      <x:c r="Z191" s="781"/>
      <x:c r="AA191" s="781"/>
      <x:c r="AB191" s="781"/>
      <x:c r="AC191" s="781"/>
    </x:row>
    <x:row r="192" spans="2:29" ht="15.5">
      <x:c r="B192" s="780"/>
      <x:c r="C192" s="780"/>
      <x:c r="D192" s="780"/>
      <x:c r="E192" s="781"/>
      <x:c r="F192" s="781"/>
      <x:c r="G192" s="780"/>
      <x:c r="H192" s="780"/>
      <x:c r="I192" s="780"/>
      <x:c r="J192" s="780"/>
      <x:c r="K192" s="781"/>
      <x:c r="L192" s="781"/>
      <x:c r="M192" s="781"/>
      <x:c r="N192" s="781"/>
      <x:c r="O192" s="781"/>
      <x:c r="P192" s="781"/>
      <x:c r="Q192" s="781"/>
      <x:c r="R192" s="781"/>
      <x:c r="S192" s="781"/>
      <x:c r="T192" s="781"/>
      <x:c r="U192" s="781"/>
      <x:c r="V192" s="781"/>
      <x:c r="W192" s="781"/>
      <x:c r="X192" s="781"/>
      <x:c r="Y192" s="781"/>
      <x:c r="Z192" s="781"/>
      <x:c r="AA192" s="781"/>
      <x:c r="AB192" s="781"/>
      <x:c r="AC192" s="781"/>
    </x:row>
    <x:row r="193" spans="2:29" ht="15.5">
      <x:c r="B193" s="780"/>
      <x:c r="C193" s="780"/>
      <x:c r="D193" s="780"/>
      <x:c r="E193" s="781"/>
      <x:c r="F193" s="781"/>
      <x:c r="G193" s="780"/>
      <x:c r="H193" s="780"/>
      <x:c r="I193" s="780"/>
      <x:c r="J193" s="780"/>
      <x:c r="K193" s="781"/>
      <x:c r="L193" s="781"/>
      <x:c r="M193" s="781"/>
      <x:c r="N193" s="781"/>
      <x:c r="O193" s="781"/>
      <x:c r="P193" s="781"/>
      <x:c r="Q193" s="781"/>
      <x:c r="R193" s="781"/>
      <x:c r="S193" s="781"/>
      <x:c r="T193" s="781"/>
      <x:c r="U193" s="781"/>
      <x:c r="V193" s="781"/>
      <x:c r="W193" s="781"/>
      <x:c r="X193" s="781"/>
      <x:c r="Y193" s="781"/>
      <x:c r="Z193" s="781"/>
      <x:c r="AA193" s="781"/>
      <x:c r="AB193" s="781"/>
      <x:c r="AC193" s="781"/>
    </x:row>
    <x:row r="194" spans="2:29" ht="15.5">
      <x:c r="B194" s="780"/>
      <x:c r="C194" s="780"/>
      <x:c r="D194" s="780"/>
      <x:c r="E194" s="781"/>
      <x:c r="F194" s="781"/>
      <x:c r="G194" s="780"/>
      <x:c r="H194" s="780"/>
      <x:c r="I194" s="780"/>
      <x:c r="J194" s="780"/>
      <x:c r="K194" s="781"/>
      <x:c r="L194" s="781"/>
      <x:c r="M194" s="781"/>
      <x:c r="N194" s="781"/>
      <x:c r="O194" s="781"/>
      <x:c r="P194" s="781"/>
      <x:c r="Q194" s="781"/>
      <x:c r="R194" s="781"/>
      <x:c r="S194" s="781"/>
      <x:c r="T194" s="781"/>
      <x:c r="U194" s="781"/>
      <x:c r="V194" s="781"/>
      <x:c r="W194" s="781"/>
      <x:c r="X194" s="781"/>
      <x:c r="Y194" s="781"/>
      <x:c r="Z194" s="781"/>
      <x:c r="AA194" s="781"/>
      <x:c r="AB194" s="781"/>
      <x:c r="AC194" s="781"/>
    </x:row>
    <x:row r="195" spans="2:29" ht="15.5">
      <x:c r="B195" s="780"/>
      <x:c r="C195" s="780"/>
      <x:c r="D195" s="780"/>
      <x:c r="E195" s="781"/>
      <x:c r="F195" s="781"/>
      <x:c r="G195" s="780"/>
      <x:c r="H195" s="780"/>
      <x:c r="I195" s="780"/>
      <x:c r="J195" s="780"/>
      <x:c r="K195" s="781"/>
      <x:c r="L195" s="781"/>
      <x:c r="M195" s="781"/>
      <x:c r="N195" s="781"/>
      <x:c r="O195" s="781"/>
      <x:c r="P195" s="781"/>
      <x:c r="Q195" s="781"/>
      <x:c r="R195" s="781"/>
      <x:c r="S195" s="781"/>
      <x:c r="T195" s="781"/>
      <x:c r="U195" s="781"/>
      <x:c r="V195" s="781"/>
      <x:c r="W195" s="781"/>
      <x:c r="X195" s="781"/>
      <x:c r="Y195" s="781"/>
      <x:c r="Z195" s="781"/>
      <x:c r="AA195" s="781"/>
      <x:c r="AB195" s="781"/>
      <x:c r="AC195" s="781"/>
    </x:row>
    <x:row r="196" spans="2:29" ht="15.5">
      <x:c r="B196" s="780"/>
      <x:c r="C196" s="780"/>
      <x:c r="D196" s="780"/>
      <x:c r="E196" s="781"/>
      <x:c r="F196" s="781"/>
      <x:c r="G196" s="780"/>
      <x:c r="H196" s="780"/>
      <x:c r="I196" s="780"/>
      <x:c r="J196" s="780"/>
      <x:c r="K196" s="781"/>
      <x:c r="L196" s="781"/>
      <x:c r="M196" s="781"/>
      <x:c r="N196" s="781"/>
      <x:c r="O196" s="781"/>
      <x:c r="P196" s="781"/>
      <x:c r="Q196" s="781"/>
      <x:c r="R196" s="781"/>
      <x:c r="S196" s="781"/>
      <x:c r="T196" s="781"/>
      <x:c r="U196" s="781"/>
      <x:c r="V196" s="781"/>
      <x:c r="W196" s="781"/>
      <x:c r="X196" s="781"/>
      <x:c r="Y196" s="781"/>
      <x:c r="Z196" s="781"/>
      <x:c r="AA196" s="781"/>
      <x:c r="AB196" s="781"/>
      <x:c r="AC196" s="781"/>
    </x:row>
    <x:row r="197" spans="2:29" ht="15.5">
      <x:c r="B197" s="780"/>
      <x:c r="C197" s="780"/>
      <x:c r="D197" s="780"/>
      <x:c r="E197" s="781"/>
      <x:c r="F197" s="781"/>
      <x:c r="G197" s="780"/>
      <x:c r="H197" s="780"/>
      <x:c r="I197" s="780"/>
      <x:c r="J197" s="780"/>
      <x:c r="K197" s="781"/>
      <x:c r="L197" s="781"/>
      <x:c r="M197" s="781"/>
      <x:c r="N197" s="781"/>
      <x:c r="O197" s="781"/>
      <x:c r="P197" s="781"/>
      <x:c r="Q197" s="781"/>
      <x:c r="R197" s="781"/>
      <x:c r="S197" s="781"/>
      <x:c r="T197" s="781"/>
      <x:c r="U197" s="781"/>
      <x:c r="V197" s="781"/>
      <x:c r="W197" s="781"/>
      <x:c r="X197" s="781"/>
      <x:c r="Y197" s="781"/>
      <x:c r="Z197" s="781"/>
      <x:c r="AA197" s="781"/>
      <x:c r="AB197" s="781"/>
      <x:c r="AC197" s="781"/>
    </x:row>
    <x:row r="198" spans="2:29" ht="15.5">
      <x:c r="B198" s="780"/>
      <x:c r="C198" s="780"/>
      <x:c r="D198" s="780"/>
      <x:c r="E198" s="781"/>
      <x:c r="F198" s="781"/>
      <x:c r="G198" s="780"/>
      <x:c r="H198" s="780"/>
      <x:c r="I198" s="780"/>
      <x:c r="J198" s="780"/>
      <x:c r="K198" s="781"/>
      <x:c r="L198" s="781"/>
      <x:c r="M198" s="781"/>
      <x:c r="N198" s="781"/>
      <x:c r="O198" s="781"/>
      <x:c r="P198" s="781"/>
      <x:c r="Q198" s="781"/>
      <x:c r="R198" s="781"/>
      <x:c r="S198" s="781"/>
      <x:c r="T198" s="781"/>
      <x:c r="U198" s="781"/>
      <x:c r="V198" s="781"/>
      <x:c r="W198" s="781"/>
      <x:c r="X198" s="781"/>
      <x:c r="Y198" s="781"/>
      <x:c r="Z198" s="781"/>
      <x:c r="AA198" s="781"/>
      <x:c r="AB198" s="781"/>
      <x:c r="AC198" s="781"/>
    </x:row>
    <x:row r="199" spans="2:29" ht="15.5">
      <x:c r="B199" s="780"/>
      <x:c r="C199" s="780"/>
      <x:c r="D199" s="780"/>
      <x:c r="E199" s="781"/>
      <x:c r="F199" s="781"/>
      <x:c r="G199" s="780"/>
      <x:c r="H199" s="780"/>
      <x:c r="I199" s="780"/>
      <x:c r="J199" s="780"/>
      <x:c r="K199" s="781"/>
      <x:c r="L199" s="781"/>
      <x:c r="M199" s="781"/>
      <x:c r="N199" s="781"/>
      <x:c r="O199" s="781"/>
      <x:c r="P199" s="781"/>
      <x:c r="Q199" s="781"/>
      <x:c r="R199" s="781"/>
      <x:c r="S199" s="781"/>
      <x:c r="T199" s="781"/>
      <x:c r="U199" s="781"/>
      <x:c r="V199" s="781"/>
      <x:c r="W199" s="781"/>
      <x:c r="X199" s="781"/>
      <x:c r="Y199" s="781"/>
      <x:c r="Z199" s="781"/>
      <x:c r="AA199" s="781"/>
      <x:c r="AB199" s="781"/>
      <x:c r="AC199" s="781"/>
    </x:row>
    <x:row r="200" spans="2:29" ht="15.5">
      <x:c r="B200" s="780"/>
      <x:c r="C200" s="780"/>
      <x:c r="D200" s="780"/>
      <x:c r="E200" s="781"/>
      <x:c r="F200" s="781"/>
      <x:c r="G200" s="780"/>
      <x:c r="H200" s="780"/>
      <x:c r="I200" s="780"/>
      <x:c r="J200" s="780"/>
      <x:c r="K200" s="781"/>
      <x:c r="L200" s="781"/>
      <x:c r="M200" s="781"/>
      <x:c r="N200" s="781"/>
      <x:c r="O200" s="781"/>
      <x:c r="P200" s="781"/>
      <x:c r="Q200" s="781"/>
      <x:c r="R200" s="781"/>
      <x:c r="S200" s="781"/>
      <x:c r="T200" s="781"/>
      <x:c r="U200" s="781"/>
      <x:c r="V200" s="781"/>
      <x:c r="W200" s="781"/>
      <x:c r="X200" s="781"/>
      <x:c r="Y200" s="781"/>
      <x:c r="Z200" s="781"/>
      <x:c r="AA200" s="781"/>
      <x:c r="AB200" s="781"/>
      <x:c r="AC200" s="781"/>
    </x:row>
    <x:row r="201" spans="2:29" ht="15.5">
      <x:c r="B201" s="780"/>
      <x:c r="C201" s="780"/>
      <x:c r="D201" s="780"/>
      <x:c r="E201" s="781"/>
      <x:c r="F201" s="781"/>
      <x:c r="G201" s="780"/>
      <x:c r="H201" s="780"/>
      <x:c r="I201" s="780"/>
      <x:c r="J201" s="780"/>
      <x:c r="K201" s="781"/>
      <x:c r="L201" s="781"/>
      <x:c r="M201" s="781"/>
      <x:c r="N201" s="781"/>
      <x:c r="O201" s="781"/>
      <x:c r="P201" s="781"/>
      <x:c r="Q201" s="781"/>
      <x:c r="R201" s="781"/>
      <x:c r="S201" s="781"/>
      <x:c r="T201" s="781"/>
      <x:c r="U201" s="781"/>
      <x:c r="V201" s="781"/>
      <x:c r="W201" s="781"/>
      <x:c r="X201" s="781"/>
      <x:c r="Y201" s="781"/>
      <x:c r="Z201" s="781"/>
      <x:c r="AA201" s="781"/>
      <x:c r="AB201" s="781"/>
      <x:c r="AC201" s="781"/>
    </x:row>
    <x:row r="202" spans="2:29" ht="15.5">
      <x:c r="B202" s="780"/>
      <x:c r="C202" s="780"/>
      <x:c r="D202" s="780"/>
      <x:c r="E202" s="781"/>
      <x:c r="F202" s="781"/>
      <x:c r="G202" s="780"/>
      <x:c r="H202" s="780"/>
      <x:c r="I202" s="780"/>
      <x:c r="J202" s="780"/>
      <x:c r="K202" s="781"/>
      <x:c r="L202" s="781"/>
      <x:c r="M202" s="781"/>
      <x:c r="N202" s="781"/>
      <x:c r="O202" s="781"/>
      <x:c r="P202" s="781"/>
      <x:c r="Q202" s="781"/>
      <x:c r="R202" s="781"/>
      <x:c r="S202" s="781"/>
      <x:c r="T202" s="781"/>
      <x:c r="U202" s="781"/>
      <x:c r="V202" s="781"/>
      <x:c r="W202" s="781"/>
      <x:c r="X202" s="781"/>
      <x:c r="Y202" s="781"/>
      <x:c r="Z202" s="781"/>
      <x:c r="AA202" s="781"/>
      <x:c r="AB202" s="781"/>
      <x:c r="AC202" s="781"/>
    </x:row>
    <x:row r="203" spans="2:29" ht="15.5">
      <x:c r="B203" s="780"/>
      <x:c r="C203" s="780"/>
      <x:c r="D203" s="780"/>
      <x:c r="E203" s="781"/>
      <x:c r="F203" s="781"/>
      <x:c r="G203" s="780"/>
      <x:c r="H203" s="780"/>
      <x:c r="I203" s="780"/>
      <x:c r="J203" s="780"/>
      <x:c r="K203" s="781"/>
      <x:c r="L203" s="781"/>
      <x:c r="M203" s="781"/>
      <x:c r="N203" s="781"/>
      <x:c r="O203" s="781"/>
      <x:c r="P203" s="781"/>
      <x:c r="Q203" s="781"/>
      <x:c r="R203" s="781"/>
      <x:c r="S203" s="781"/>
      <x:c r="T203" s="781"/>
      <x:c r="U203" s="781"/>
      <x:c r="V203" s="781"/>
      <x:c r="W203" s="781"/>
      <x:c r="X203" s="781"/>
      <x:c r="Y203" s="781"/>
      <x:c r="Z203" s="781"/>
      <x:c r="AA203" s="781"/>
      <x:c r="AB203" s="781"/>
      <x:c r="AC203" s="781"/>
    </x:row>
    <x:row r="204" spans="2:29" ht="15.5">
      <x:c r="B204" s="780"/>
      <x:c r="C204" s="780"/>
      <x:c r="D204" s="780"/>
      <x:c r="E204" s="781"/>
      <x:c r="F204" s="781"/>
      <x:c r="G204" s="780"/>
      <x:c r="H204" s="780"/>
      <x:c r="I204" s="780"/>
      <x:c r="J204" s="780"/>
      <x:c r="K204" s="781"/>
      <x:c r="L204" s="781"/>
      <x:c r="M204" s="781"/>
      <x:c r="N204" s="781"/>
      <x:c r="O204" s="781"/>
      <x:c r="P204" s="781"/>
      <x:c r="Q204" s="781"/>
      <x:c r="R204" s="781"/>
      <x:c r="S204" s="781"/>
      <x:c r="T204" s="781"/>
      <x:c r="U204" s="781"/>
      <x:c r="V204" s="781"/>
      <x:c r="W204" s="781"/>
      <x:c r="X204" s="781"/>
      <x:c r="Y204" s="781"/>
      <x:c r="Z204" s="781"/>
      <x:c r="AA204" s="781"/>
      <x:c r="AB204" s="781"/>
      <x:c r="AC204" s="781"/>
    </x:row>
    <x:row r="205" spans="2:29" ht="15.5">
      <x:c r="B205" s="780"/>
      <x:c r="C205" s="780"/>
      <x:c r="D205" s="780"/>
      <x:c r="E205" s="781"/>
      <x:c r="F205" s="781"/>
      <x:c r="G205" s="780"/>
      <x:c r="H205" s="780"/>
      <x:c r="I205" s="780"/>
      <x:c r="J205" s="780"/>
      <x:c r="K205" s="781"/>
      <x:c r="L205" s="781"/>
      <x:c r="M205" s="781"/>
      <x:c r="N205" s="781"/>
      <x:c r="O205" s="781"/>
      <x:c r="P205" s="781"/>
      <x:c r="Q205" s="781"/>
      <x:c r="R205" s="781"/>
      <x:c r="S205" s="781"/>
      <x:c r="T205" s="781"/>
      <x:c r="U205" s="781"/>
      <x:c r="V205" s="781"/>
      <x:c r="W205" s="781"/>
      <x:c r="X205" s="781"/>
      <x:c r="Y205" s="781"/>
      <x:c r="Z205" s="781"/>
      <x:c r="AA205" s="781"/>
      <x:c r="AB205" s="781"/>
      <x:c r="AC205" s="781"/>
    </x:row>
    <x:row r="206" spans="2:29" ht="15.5">
      <x:c r="B206" s="780"/>
      <x:c r="C206" s="780"/>
      <x:c r="D206" s="780"/>
      <x:c r="E206" s="781"/>
      <x:c r="F206" s="781"/>
      <x:c r="G206" s="780"/>
      <x:c r="H206" s="780"/>
      <x:c r="I206" s="780"/>
      <x:c r="J206" s="780"/>
      <x:c r="K206" s="781"/>
      <x:c r="L206" s="781"/>
      <x:c r="M206" s="781"/>
      <x:c r="N206" s="781"/>
      <x:c r="O206" s="781"/>
      <x:c r="P206" s="781"/>
      <x:c r="Q206" s="781"/>
      <x:c r="R206" s="781"/>
      <x:c r="S206" s="781"/>
      <x:c r="T206" s="781"/>
      <x:c r="U206" s="781"/>
      <x:c r="V206" s="781"/>
      <x:c r="W206" s="781"/>
      <x:c r="X206" s="781"/>
      <x:c r="Y206" s="781"/>
      <x:c r="Z206" s="781"/>
      <x:c r="AA206" s="781"/>
      <x:c r="AB206" s="781"/>
      <x:c r="AC206" s="781"/>
    </x:row>
    <x:row r="207" spans="2:29" ht="15.5">
      <x:c r="B207" s="780"/>
      <x:c r="C207" s="780"/>
      <x:c r="D207" s="780"/>
      <x:c r="E207" s="781"/>
      <x:c r="F207" s="781"/>
      <x:c r="G207" s="780"/>
      <x:c r="H207" s="780"/>
      <x:c r="I207" s="780"/>
      <x:c r="J207" s="780"/>
      <x:c r="K207" s="781"/>
      <x:c r="L207" s="781"/>
      <x:c r="M207" s="781"/>
      <x:c r="N207" s="781"/>
      <x:c r="O207" s="781"/>
      <x:c r="P207" s="781"/>
      <x:c r="Q207" s="781"/>
      <x:c r="R207" s="781"/>
      <x:c r="S207" s="781"/>
      <x:c r="T207" s="781"/>
      <x:c r="U207" s="781"/>
      <x:c r="V207" s="781"/>
      <x:c r="W207" s="781"/>
      <x:c r="X207" s="781"/>
      <x:c r="Y207" s="781"/>
      <x:c r="Z207" s="781"/>
      <x:c r="AA207" s="781"/>
      <x:c r="AB207" s="781"/>
      <x:c r="AC207" s="781"/>
    </x:row>
    <x:row r="208" spans="2:29" ht="15.5">
      <x:c r="B208" s="780"/>
      <x:c r="C208" s="780"/>
      <x:c r="D208" s="780"/>
      <x:c r="E208" s="781"/>
      <x:c r="F208" s="781"/>
      <x:c r="G208" s="780"/>
      <x:c r="H208" s="780"/>
      <x:c r="I208" s="780"/>
      <x:c r="J208" s="780"/>
      <x:c r="K208" s="781"/>
      <x:c r="L208" s="781"/>
      <x:c r="M208" s="781"/>
      <x:c r="N208" s="781"/>
      <x:c r="O208" s="781"/>
      <x:c r="P208" s="781"/>
      <x:c r="Q208" s="781"/>
      <x:c r="R208" s="781"/>
      <x:c r="S208" s="781"/>
      <x:c r="T208" s="781"/>
      <x:c r="U208" s="781"/>
      <x:c r="V208" s="781"/>
      <x:c r="W208" s="781"/>
      <x:c r="X208" s="781"/>
      <x:c r="Y208" s="781"/>
      <x:c r="Z208" s="781"/>
      <x:c r="AA208" s="781"/>
      <x:c r="AB208" s="781"/>
      <x:c r="AC208" s="781"/>
    </x:row>
    <x:row r="209" spans="2:29" ht="15.5">
      <x:c r="B209" s="780"/>
      <x:c r="C209" s="780"/>
      <x:c r="D209" s="780"/>
      <x:c r="E209" s="781"/>
      <x:c r="F209" s="781"/>
      <x:c r="G209" s="780"/>
      <x:c r="H209" s="780"/>
      <x:c r="I209" s="780"/>
      <x:c r="J209" s="780"/>
      <x:c r="K209" s="781"/>
      <x:c r="L209" s="781"/>
      <x:c r="M209" s="781"/>
      <x:c r="N209" s="781"/>
      <x:c r="O209" s="781"/>
      <x:c r="P209" s="781"/>
      <x:c r="Q209" s="781"/>
      <x:c r="R209" s="781"/>
      <x:c r="S209" s="781"/>
      <x:c r="T209" s="781"/>
      <x:c r="U209" s="781"/>
      <x:c r="V209" s="781"/>
      <x:c r="W209" s="781"/>
      <x:c r="X209" s="781"/>
      <x:c r="Y209" s="781"/>
      <x:c r="Z209" s="781"/>
      <x:c r="AA209" s="781"/>
      <x:c r="AB209" s="781"/>
      <x:c r="AC209" s="781"/>
    </x:row>
    <x:row r="210" spans="2:29" ht="15.5">
      <x:c r="B210" s="780"/>
      <x:c r="C210" s="780"/>
      <x:c r="D210" s="780"/>
      <x:c r="E210" s="781"/>
      <x:c r="F210" s="781"/>
      <x:c r="G210" s="780"/>
      <x:c r="H210" s="780"/>
      <x:c r="I210" s="780"/>
      <x:c r="J210" s="780"/>
      <x:c r="K210" s="781"/>
      <x:c r="L210" s="781"/>
      <x:c r="M210" s="781"/>
      <x:c r="N210" s="781"/>
      <x:c r="O210" s="781"/>
      <x:c r="P210" s="781"/>
      <x:c r="Q210" s="781"/>
      <x:c r="R210" s="781"/>
      <x:c r="S210" s="781"/>
      <x:c r="T210" s="781"/>
      <x:c r="U210" s="781"/>
      <x:c r="V210" s="781"/>
      <x:c r="W210" s="781"/>
      <x:c r="X210" s="781"/>
      <x:c r="Y210" s="781"/>
      <x:c r="Z210" s="781"/>
      <x:c r="AA210" s="781"/>
      <x:c r="AB210" s="781"/>
      <x:c r="AC210" s="781"/>
    </x:row>
    <x:row r="211" spans="2:29" ht="15.5">
      <x:c r="B211" s="780"/>
      <x:c r="C211" s="780"/>
      <x:c r="D211" s="780"/>
      <x:c r="E211" s="781"/>
      <x:c r="F211" s="781"/>
      <x:c r="G211" s="780"/>
      <x:c r="H211" s="780"/>
      <x:c r="I211" s="780"/>
      <x:c r="J211" s="780"/>
      <x:c r="K211" s="781"/>
      <x:c r="L211" s="781"/>
      <x:c r="M211" s="781"/>
      <x:c r="N211" s="781"/>
      <x:c r="O211" s="781"/>
      <x:c r="P211" s="781"/>
      <x:c r="Q211" s="781"/>
      <x:c r="R211" s="781"/>
      <x:c r="S211" s="781"/>
      <x:c r="T211" s="781"/>
      <x:c r="U211" s="781"/>
      <x:c r="V211" s="781"/>
      <x:c r="W211" s="781"/>
      <x:c r="X211" s="781"/>
      <x:c r="Y211" s="781"/>
      <x:c r="Z211" s="781"/>
      <x:c r="AA211" s="781"/>
      <x:c r="AB211" s="781"/>
      <x:c r="AC211" s="781"/>
    </x:row>
    <x:row r="212" spans="2:29" ht="15.5">
      <x:c r="B212" s="780"/>
      <x:c r="C212" s="780"/>
      <x:c r="D212" s="780"/>
      <x:c r="E212" s="781"/>
      <x:c r="F212" s="781"/>
      <x:c r="G212" s="780"/>
      <x:c r="H212" s="780"/>
      <x:c r="I212" s="780"/>
      <x:c r="J212" s="780"/>
      <x:c r="K212" s="781"/>
      <x:c r="L212" s="781"/>
      <x:c r="M212" s="781"/>
      <x:c r="N212" s="781"/>
      <x:c r="O212" s="781"/>
      <x:c r="P212" s="781"/>
      <x:c r="Q212" s="781"/>
      <x:c r="R212" s="781"/>
      <x:c r="S212" s="781"/>
      <x:c r="T212" s="781"/>
      <x:c r="U212" s="781"/>
      <x:c r="V212" s="781"/>
      <x:c r="W212" s="781"/>
      <x:c r="X212" s="781"/>
      <x:c r="Y212" s="781"/>
      <x:c r="Z212" s="781"/>
      <x:c r="AA212" s="781"/>
      <x:c r="AB212" s="781"/>
      <x:c r="AC212" s="781"/>
    </x:row>
    <x:row r="213" spans="2:29" ht="15.5">
      <x:c r="B213" s="780"/>
      <x:c r="C213" s="780"/>
      <x:c r="D213" s="780"/>
      <x:c r="E213" s="781"/>
      <x:c r="F213" s="781"/>
      <x:c r="G213" s="780"/>
      <x:c r="H213" s="780"/>
      <x:c r="I213" s="780"/>
      <x:c r="J213" s="780"/>
      <x:c r="K213" s="781"/>
      <x:c r="L213" s="781"/>
      <x:c r="M213" s="781"/>
      <x:c r="N213" s="781"/>
      <x:c r="O213" s="781"/>
      <x:c r="P213" s="781"/>
      <x:c r="Q213" s="781"/>
      <x:c r="R213" s="781"/>
      <x:c r="S213" s="781"/>
      <x:c r="T213" s="781"/>
      <x:c r="U213" s="781"/>
      <x:c r="V213" s="781"/>
      <x:c r="W213" s="781"/>
      <x:c r="X213" s="781"/>
      <x:c r="Y213" s="781"/>
      <x:c r="Z213" s="781"/>
      <x:c r="AA213" s="781"/>
      <x:c r="AB213" s="781"/>
      <x:c r="AC213" s="781"/>
    </x:row>
    <x:row r="214" spans="2:29" ht="15.5">
      <x:c r="B214" s="780"/>
      <x:c r="C214" s="780"/>
      <x:c r="D214" s="780"/>
      <x:c r="E214" s="781"/>
      <x:c r="F214" s="781"/>
      <x:c r="G214" s="780"/>
      <x:c r="H214" s="780"/>
      <x:c r="I214" s="780"/>
      <x:c r="J214" s="780"/>
      <x:c r="K214" s="781"/>
      <x:c r="L214" s="781"/>
      <x:c r="M214" s="781"/>
      <x:c r="N214" s="781"/>
      <x:c r="O214" s="781"/>
      <x:c r="P214" s="781"/>
      <x:c r="Q214" s="781"/>
      <x:c r="R214" s="781"/>
      <x:c r="S214" s="781"/>
      <x:c r="T214" s="781"/>
      <x:c r="U214" s="781"/>
      <x:c r="V214" s="781"/>
      <x:c r="W214" s="781"/>
      <x:c r="X214" s="781"/>
      <x:c r="Y214" s="781"/>
      <x:c r="Z214" s="781"/>
      <x:c r="AA214" s="781"/>
      <x:c r="AB214" s="781"/>
      <x:c r="AC214" s="781"/>
    </x:row>
    <x:row r="215" spans="2:29" ht="15.5">
      <x:c r="B215" s="780"/>
      <x:c r="C215" s="780"/>
      <x:c r="D215" s="780"/>
      <x:c r="E215" s="781"/>
      <x:c r="F215" s="781"/>
      <x:c r="G215" s="780"/>
      <x:c r="H215" s="780"/>
      <x:c r="I215" s="780"/>
      <x:c r="J215" s="780"/>
      <x:c r="K215" s="781"/>
      <x:c r="L215" s="781"/>
      <x:c r="M215" s="781"/>
      <x:c r="N215" s="781"/>
      <x:c r="O215" s="781"/>
      <x:c r="P215" s="781"/>
      <x:c r="Q215" s="781"/>
      <x:c r="R215" s="781"/>
      <x:c r="S215" s="781"/>
      <x:c r="T215" s="781"/>
      <x:c r="U215" s="781"/>
      <x:c r="V215" s="781"/>
      <x:c r="W215" s="781"/>
      <x:c r="X215" s="781"/>
      <x:c r="Y215" s="781"/>
      <x:c r="Z215" s="781"/>
      <x:c r="AA215" s="781"/>
      <x:c r="AB215" s="781"/>
      <x:c r="AC215" s="781"/>
    </x:row>
    <x:row r="216" spans="2:29" ht="15.5">
      <x:c r="B216" s="780"/>
      <x:c r="C216" s="780"/>
      <x:c r="D216" s="780"/>
      <x:c r="E216" s="781"/>
      <x:c r="F216" s="781"/>
      <x:c r="G216" s="780"/>
      <x:c r="H216" s="780"/>
      <x:c r="I216" s="780"/>
      <x:c r="J216" s="780"/>
      <x:c r="K216" s="781"/>
      <x:c r="L216" s="781"/>
      <x:c r="M216" s="781"/>
      <x:c r="N216" s="781"/>
      <x:c r="O216" s="781"/>
      <x:c r="P216" s="781"/>
      <x:c r="Q216" s="781"/>
      <x:c r="R216" s="781"/>
      <x:c r="S216" s="781"/>
      <x:c r="T216" s="781"/>
      <x:c r="U216" s="781"/>
      <x:c r="V216" s="781"/>
      <x:c r="W216" s="781"/>
      <x:c r="X216" s="781"/>
      <x:c r="Y216" s="781"/>
      <x:c r="Z216" s="781"/>
      <x:c r="AA216" s="781"/>
      <x:c r="AB216" s="781"/>
      <x:c r="AC216" s="781"/>
    </x:row>
    <x:row r="217" spans="2:29" ht="15.5">
      <x:c r="B217" s="780"/>
      <x:c r="C217" s="780"/>
      <x:c r="D217" s="780"/>
      <x:c r="E217" s="781"/>
      <x:c r="F217" s="781"/>
      <x:c r="G217" s="780"/>
      <x:c r="H217" s="780"/>
      <x:c r="I217" s="780"/>
      <x:c r="J217" s="780"/>
      <x:c r="K217" s="781"/>
      <x:c r="L217" s="781"/>
      <x:c r="M217" s="781"/>
      <x:c r="N217" s="781"/>
      <x:c r="O217" s="781"/>
      <x:c r="P217" s="781"/>
      <x:c r="Q217" s="781"/>
      <x:c r="R217" s="781"/>
      <x:c r="S217" s="781"/>
      <x:c r="T217" s="781"/>
      <x:c r="U217" s="781"/>
      <x:c r="V217" s="781"/>
      <x:c r="W217" s="781"/>
      <x:c r="X217" s="781"/>
      <x:c r="Y217" s="781"/>
      <x:c r="Z217" s="781"/>
      <x:c r="AA217" s="781"/>
      <x:c r="AB217" s="781"/>
      <x:c r="AC217" s="781"/>
    </x:row>
    <x:row r="218" spans="2:29" ht="15.5">
      <x:c r="B218" s="780"/>
      <x:c r="C218" s="780"/>
      <x:c r="D218" s="780"/>
      <x:c r="E218" s="781"/>
      <x:c r="F218" s="781"/>
      <x:c r="G218" s="780"/>
      <x:c r="H218" s="780"/>
      <x:c r="I218" s="780"/>
      <x:c r="J218" s="780"/>
      <x:c r="K218" s="781"/>
      <x:c r="L218" s="781"/>
      <x:c r="M218" s="781"/>
      <x:c r="N218" s="781"/>
      <x:c r="O218" s="781"/>
      <x:c r="P218" s="781"/>
      <x:c r="Q218" s="781"/>
      <x:c r="R218" s="781"/>
      <x:c r="S218" s="781"/>
      <x:c r="T218" s="781"/>
      <x:c r="U218" s="781"/>
      <x:c r="V218" s="781"/>
      <x:c r="W218" s="781"/>
      <x:c r="X218" s="781"/>
      <x:c r="Y218" s="781"/>
      <x:c r="Z218" s="781"/>
      <x:c r="AA218" s="781"/>
      <x:c r="AB218" s="781"/>
      <x:c r="AC218" s="781"/>
    </x:row>
    <x:row r="219" spans="2:29" ht="15.5">
      <x:c r="B219" s="780"/>
      <x:c r="C219" s="780"/>
      <x:c r="D219" s="780"/>
      <x:c r="E219" s="781"/>
      <x:c r="F219" s="781"/>
      <x:c r="G219" s="780"/>
      <x:c r="H219" s="780"/>
      <x:c r="I219" s="780"/>
      <x:c r="J219" s="780"/>
      <x:c r="K219" s="781"/>
      <x:c r="L219" s="781"/>
      <x:c r="M219" s="781"/>
      <x:c r="N219" s="781"/>
      <x:c r="O219" s="781"/>
      <x:c r="P219" s="781"/>
      <x:c r="Q219" s="781"/>
      <x:c r="R219" s="781"/>
      <x:c r="S219" s="781"/>
      <x:c r="T219" s="781"/>
      <x:c r="U219" s="781"/>
      <x:c r="V219" s="781"/>
      <x:c r="W219" s="781"/>
      <x:c r="X219" s="781"/>
      <x:c r="Y219" s="781"/>
      <x:c r="Z219" s="781"/>
      <x:c r="AA219" s="781"/>
      <x:c r="AB219" s="781"/>
      <x:c r="AC219" s="781"/>
    </x:row>
    <x:row r="220" spans="2:29" ht="15.5">
      <x:c r="B220" s="780"/>
      <x:c r="C220" s="780"/>
      <x:c r="D220" s="780"/>
      <x:c r="E220" s="781"/>
      <x:c r="F220" s="781"/>
      <x:c r="G220" s="780"/>
      <x:c r="H220" s="780"/>
      <x:c r="I220" s="780"/>
      <x:c r="J220" s="780"/>
      <x:c r="K220" s="781"/>
      <x:c r="L220" s="781"/>
      <x:c r="M220" s="781"/>
      <x:c r="N220" s="781"/>
      <x:c r="O220" s="781"/>
      <x:c r="P220" s="781"/>
      <x:c r="Q220" s="781"/>
      <x:c r="R220" s="781"/>
      <x:c r="S220" s="781"/>
      <x:c r="T220" s="781"/>
      <x:c r="U220" s="781"/>
      <x:c r="V220" s="781"/>
      <x:c r="W220" s="781"/>
      <x:c r="X220" s="781"/>
      <x:c r="Y220" s="781"/>
      <x:c r="Z220" s="781"/>
      <x:c r="AA220" s="781"/>
      <x:c r="AB220" s="781"/>
      <x:c r="AC220" s="781"/>
    </x:row>
    <x:row r="221" spans="2:29" ht="15.5">
      <x:c r="B221" s="780"/>
      <x:c r="C221" s="780"/>
      <x:c r="D221" s="780"/>
      <x:c r="E221" s="781"/>
      <x:c r="F221" s="781"/>
      <x:c r="G221" s="780"/>
      <x:c r="H221" s="780"/>
      <x:c r="I221" s="780"/>
      <x:c r="J221" s="780"/>
      <x:c r="K221" s="781"/>
      <x:c r="L221" s="781"/>
      <x:c r="M221" s="781"/>
      <x:c r="N221" s="781"/>
      <x:c r="O221" s="781"/>
      <x:c r="P221" s="781"/>
      <x:c r="Q221" s="781"/>
      <x:c r="R221" s="781"/>
      <x:c r="S221" s="781"/>
      <x:c r="T221" s="781"/>
      <x:c r="U221" s="781"/>
      <x:c r="V221" s="781"/>
      <x:c r="W221" s="781"/>
      <x:c r="X221" s="781"/>
      <x:c r="Y221" s="781"/>
      <x:c r="Z221" s="781"/>
      <x:c r="AA221" s="781"/>
      <x:c r="AB221" s="781"/>
      <x:c r="AC221" s="781"/>
    </x:row>
    <x:row r="222" spans="2:29" ht="15.5">
      <x:c r="B222" s="780"/>
      <x:c r="C222" s="780"/>
      <x:c r="D222" s="780"/>
      <x:c r="E222" s="781"/>
      <x:c r="F222" s="781"/>
      <x:c r="G222" s="780"/>
      <x:c r="H222" s="780"/>
      <x:c r="I222" s="780"/>
      <x:c r="J222" s="780"/>
      <x:c r="K222" s="781"/>
      <x:c r="L222" s="781"/>
      <x:c r="M222" s="781"/>
      <x:c r="N222" s="781"/>
      <x:c r="O222" s="781"/>
      <x:c r="P222" s="781"/>
      <x:c r="Q222" s="781"/>
      <x:c r="R222" s="781"/>
      <x:c r="S222" s="781"/>
      <x:c r="T222" s="781"/>
      <x:c r="U222" s="781"/>
      <x:c r="V222" s="781"/>
      <x:c r="W222" s="781"/>
      <x:c r="X222" s="781"/>
      <x:c r="Y222" s="781"/>
      <x:c r="Z222" s="781"/>
      <x:c r="AA222" s="781"/>
      <x:c r="AB222" s="781"/>
      <x:c r="AC222" s="781"/>
    </x:row>
    <x:row r="223" spans="2:29" ht="15.5">
      <x:c r="B223" s="780"/>
      <x:c r="C223" s="780"/>
      <x:c r="D223" s="780"/>
      <x:c r="E223" s="781"/>
      <x:c r="F223" s="781"/>
      <x:c r="G223" s="780"/>
      <x:c r="H223" s="780"/>
      <x:c r="I223" s="780"/>
      <x:c r="J223" s="780"/>
      <x:c r="K223" s="781"/>
      <x:c r="L223" s="781"/>
      <x:c r="M223" s="781"/>
      <x:c r="N223" s="781"/>
      <x:c r="O223" s="781"/>
      <x:c r="P223" s="781"/>
      <x:c r="Q223" s="781"/>
      <x:c r="R223" s="781"/>
      <x:c r="S223" s="781"/>
      <x:c r="T223" s="781"/>
      <x:c r="U223" s="781"/>
      <x:c r="V223" s="781"/>
      <x:c r="W223" s="781"/>
      <x:c r="X223" s="781"/>
      <x:c r="Y223" s="781"/>
      <x:c r="Z223" s="781"/>
      <x:c r="AA223" s="781"/>
      <x:c r="AB223" s="781"/>
      <x:c r="AC223" s="781"/>
    </x:row>
    <x:row r="224" spans="2:29" ht="15.5">
      <x:c r="B224" s="780"/>
      <x:c r="C224" s="780"/>
      <x:c r="D224" s="780"/>
      <x:c r="E224" s="781"/>
      <x:c r="F224" s="781"/>
      <x:c r="G224" s="780"/>
      <x:c r="H224" s="780"/>
      <x:c r="I224" s="780"/>
      <x:c r="J224" s="780"/>
      <x:c r="K224" s="781"/>
      <x:c r="L224" s="781"/>
      <x:c r="M224" s="781"/>
      <x:c r="N224" s="781"/>
      <x:c r="O224" s="781"/>
      <x:c r="P224" s="781"/>
      <x:c r="Q224" s="781"/>
      <x:c r="R224" s="781"/>
      <x:c r="S224" s="781"/>
      <x:c r="T224" s="781"/>
      <x:c r="U224" s="781"/>
      <x:c r="V224" s="781"/>
      <x:c r="W224" s="781"/>
      <x:c r="X224" s="781"/>
      <x:c r="Y224" s="781"/>
      <x:c r="Z224" s="781"/>
      <x:c r="AA224" s="781"/>
      <x:c r="AB224" s="781"/>
      <x:c r="AC224" s="781"/>
    </x:row>
    <x:row r="225" spans="2:29" ht="15.5">
      <x:c r="B225" s="780"/>
      <x:c r="C225" s="780"/>
      <x:c r="D225" s="780"/>
      <x:c r="E225" s="781"/>
      <x:c r="F225" s="781"/>
      <x:c r="G225" s="780"/>
      <x:c r="H225" s="780"/>
      <x:c r="I225" s="780"/>
      <x:c r="J225" s="780"/>
      <x:c r="K225" s="781"/>
      <x:c r="L225" s="781"/>
      <x:c r="M225" s="781"/>
      <x:c r="N225" s="781"/>
      <x:c r="O225" s="781"/>
      <x:c r="P225" s="781"/>
      <x:c r="Q225" s="781"/>
      <x:c r="R225" s="781"/>
      <x:c r="S225" s="781"/>
      <x:c r="T225" s="781"/>
      <x:c r="U225" s="781"/>
      <x:c r="V225" s="781"/>
      <x:c r="W225" s="781"/>
      <x:c r="X225" s="781"/>
      <x:c r="Y225" s="781"/>
      <x:c r="Z225" s="781"/>
      <x:c r="AA225" s="781"/>
      <x:c r="AB225" s="781"/>
      <x:c r="AC225" s="781"/>
    </x:row>
    <x:row r="226" spans="2:29" ht="15.5">
      <x:c r="B226" s="780"/>
      <x:c r="C226" s="780"/>
      <x:c r="D226" s="780"/>
      <x:c r="E226" s="781"/>
      <x:c r="F226" s="781"/>
      <x:c r="G226" s="780"/>
      <x:c r="H226" s="780"/>
      <x:c r="I226" s="780"/>
      <x:c r="J226" s="780"/>
      <x:c r="K226" s="781"/>
      <x:c r="L226" s="781"/>
      <x:c r="M226" s="781"/>
      <x:c r="N226" s="781"/>
      <x:c r="O226" s="781"/>
      <x:c r="P226" s="781"/>
      <x:c r="Q226" s="781"/>
      <x:c r="R226" s="781"/>
      <x:c r="S226" s="781"/>
      <x:c r="T226" s="781"/>
      <x:c r="U226" s="781"/>
      <x:c r="V226" s="781"/>
      <x:c r="W226" s="781"/>
      <x:c r="X226" s="781"/>
      <x:c r="Y226" s="781"/>
      <x:c r="Z226" s="781"/>
      <x:c r="AA226" s="781"/>
      <x:c r="AB226" s="781"/>
      <x:c r="AC226" s="781"/>
    </x:row>
    <x:row r="227" spans="2:29" ht="15.5">
      <x:c r="B227" s="780"/>
      <x:c r="C227" s="780"/>
      <x:c r="D227" s="780"/>
      <x:c r="E227" s="781"/>
      <x:c r="F227" s="781"/>
      <x:c r="G227" s="780"/>
      <x:c r="H227" s="780"/>
      <x:c r="I227" s="780"/>
      <x:c r="J227" s="780"/>
      <x:c r="K227" s="781"/>
      <x:c r="L227" s="781"/>
      <x:c r="M227" s="781"/>
      <x:c r="N227" s="781"/>
      <x:c r="O227" s="781"/>
      <x:c r="P227" s="781"/>
      <x:c r="Q227" s="781"/>
      <x:c r="R227" s="781"/>
      <x:c r="S227" s="781"/>
      <x:c r="T227" s="781"/>
      <x:c r="U227" s="781"/>
      <x:c r="V227" s="781"/>
      <x:c r="W227" s="781"/>
      <x:c r="X227" s="781"/>
      <x:c r="Y227" s="781"/>
      <x:c r="Z227" s="781"/>
      <x:c r="AA227" s="781"/>
      <x:c r="AB227" s="781"/>
      <x:c r="AC227" s="781"/>
    </x:row>
    <x:row r="228" spans="2:29" ht="15.5">
      <x:c r="B228" s="780"/>
      <x:c r="C228" s="780"/>
      <x:c r="D228" s="780"/>
      <x:c r="E228" s="781"/>
      <x:c r="F228" s="781"/>
      <x:c r="G228" s="780"/>
      <x:c r="H228" s="780"/>
      <x:c r="I228" s="780"/>
      <x:c r="J228" s="780"/>
      <x:c r="K228" s="781"/>
      <x:c r="L228" s="781"/>
      <x:c r="M228" s="781"/>
      <x:c r="N228" s="781"/>
      <x:c r="O228" s="781"/>
      <x:c r="P228" s="781"/>
      <x:c r="Q228" s="781"/>
      <x:c r="R228" s="781"/>
      <x:c r="S228" s="781"/>
      <x:c r="T228" s="781"/>
      <x:c r="U228" s="781"/>
      <x:c r="V228" s="781"/>
      <x:c r="W228" s="781"/>
      <x:c r="X228" s="781"/>
      <x:c r="Y228" s="781"/>
      <x:c r="Z228" s="781"/>
      <x:c r="AA228" s="781"/>
      <x:c r="AB228" s="781"/>
      <x:c r="AC228" s="781"/>
    </x:row>
    <x:row r="229" spans="2:29" ht="15.5">
      <x:c r="B229" s="780"/>
      <x:c r="C229" s="780"/>
      <x:c r="D229" s="780"/>
      <x:c r="E229" s="781"/>
      <x:c r="F229" s="781"/>
      <x:c r="G229" s="780"/>
      <x:c r="H229" s="780"/>
      <x:c r="I229" s="780"/>
      <x:c r="J229" s="780"/>
      <x:c r="K229" s="781"/>
      <x:c r="L229" s="781"/>
      <x:c r="M229" s="781"/>
      <x:c r="N229" s="781"/>
      <x:c r="O229" s="781"/>
      <x:c r="P229" s="781"/>
      <x:c r="Q229" s="781"/>
      <x:c r="R229" s="781"/>
      <x:c r="S229" s="781"/>
      <x:c r="T229" s="781"/>
      <x:c r="U229" s="781"/>
      <x:c r="V229" s="781"/>
      <x:c r="W229" s="781"/>
      <x:c r="X229" s="781"/>
      <x:c r="Y229" s="781"/>
      <x:c r="Z229" s="781"/>
      <x:c r="AA229" s="781"/>
      <x:c r="AB229" s="781"/>
      <x:c r="AC229" s="781"/>
    </x:row>
    <x:row r="230" spans="2:29" ht="15.5">
      <x:c r="B230" s="780"/>
      <x:c r="C230" s="780"/>
      <x:c r="D230" s="780"/>
      <x:c r="E230" s="781"/>
      <x:c r="F230" s="781"/>
      <x:c r="G230" s="780"/>
      <x:c r="H230" s="780"/>
      <x:c r="I230" s="780"/>
      <x:c r="J230" s="780"/>
      <x:c r="K230" s="781"/>
      <x:c r="L230" s="781"/>
      <x:c r="M230" s="781"/>
      <x:c r="N230" s="781"/>
      <x:c r="O230" s="781"/>
      <x:c r="P230" s="781"/>
      <x:c r="Q230" s="781"/>
      <x:c r="R230" s="781"/>
      <x:c r="S230" s="781"/>
      <x:c r="T230" s="781"/>
      <x:c r="U230" s="781"/>
      <x:c r="V230" s="781"/>
      <x:c r="W230" s="781"/>
      <x:c r="X230" s="781"/>
      <x:c r="Y230" s="781"/>
      <x:c r="Z230" s="781"/>
      <x:c r="AA230" s="781"/>
      <x:c r="AB230" s="781"/>
      <x:c r="AC230" s="781"/>
    </x:row>
    <x:row r="231" spans="2:29" ht="15.5">
      <x:c r="B231" s="780"/>
      <x:c r="C231" s="780"/>
      <x:c r="D231" s="780"/>
      <x:c r="E231" s="781"/>
      <x:c r="F231" s="781"/>
      <x:c r="G231" s="780"/>
      <x:c r="H231" s="780"/>
      <x:c r="I231" s="780"/>
      <x:c r="J231" s="780"/>
      <x:c r="K231" s="781"/>
      <x:c r="L231" s="781"/>
      <x:c r="M231" s="781"/>
      <x:c r="N231" s="781"/>
      <x:c r="O231" s="781"/>
      <x:c r="P231" s="781"/>
      <x:c r="Q231" s="781"/>
      <x:c r="R231" s="781"/>
      <x:c r="S231" s="781"/>
      <x:c r="T231" s="781"/>
      <x:c r="U231" s="781"/>
      <x:c r="V231" s="781"/>
      <x:c r="W231" s="781"/>
      <x:c r="X231" s="781"/>
      <x:c r="Y231" s="781"/>
      <x:c r="Z231" s="781"/>
      <x:c r="AA231" s="781"/>
      <x:c r="AB231" s="781"/>
      <x:c r="AC231" s="781"/>
    </x:row>
    <x:row r="232" spans="2:29" ht="15.5">
      <x:c r="B232" s="780"/>
      <x:c r="C232" s="780"/>
      <x:c r="D232" s="780"/>
      <x:c r="E232" s="781"/>
      <x:c r="F232" s="781"/>
      <x:c r="G232" s="780"/>
      <x:c r="H232" s="780"/>
      <x:c r="I232" s="780"/>
      <x:c r="J232" s="780"/>
      <x:c r="K232" s="781"/>
      <x:c r="L232" s="781"/>
      <x:c r="M232" s="781"/>
      <x:c r="N232" s="781"/>
      <x:c r="O232" s="781"/>
      <x:c r="P232" s="781"/>
      <x:c r="Q232" s="781"/>
      <x:c r="R232" s="781"/>
      <x:c r="S232" s="781"/>
      <x:c r="T232" s="781"/>
      <x:c r="U232" s="781"/>
      <x:c r="V232" s="781"/>
      <x:c r="W232" s="781"/>
      <x:c r="X232" s="781"/>
      <x:c r="Y232" s="781"/>
      <x:c r="Z232" s="781"/>
      <x:c r="AA232" s="781"/>
      <x:c r="AB232" s="781"/>
      <x:c r="AC232" s="781"/>
    </x:row>
    <x:row r="233" spans="2:29" ht="15.5">
      <x:c r="B233" s="780"/>
      <x:c r="C233" s="780"/>
      <x:c r="D233" s="780"/>
      <x:c r="E233" s="781"/>
      <x:c r="F233" s="781"/>
      <x:c r="G233" s="780"/>
      <x:c r="H233" s="780"/>
      <x:c r="I233" s="780"/>
      <x:c r="J233" s="780"/>
      <x:c r="K233" s="781"/>
      <x:c r="L233" s="781"/>
      <x:c r="M233" s="781"/>
      <x:c r="N233" s="781"/>
      <x:c r="O233" s="781"/>
      <x:c r="P233" s="781"/>
      <x:c r="Q233" s="781"/>
      <x:c r="R233" s="781"/>
      <x:c r="S233" s="781"/>
      <x:c r="T233" s="781"/>
      <x:c r="U233" s="781"/>
      <x:c r="V233" s="781"/>
      <x:c r="W233" s="781"/>
      <x:c r="X233" s="781"/>
      <x:c r="Y233" s="781"/>
      <x:c r="Z233" s="781"/>
      <x:c r="AA233" s="781"/>
      <x:c r="AB233" s="781"/>
      <x:c r="AC233" s="781"/>
    </x:row>
    <x:row r="234" spans="2:29" ht="15.5">
      <x:c r="B234" s="780"/>
      <x:c r="C234" s="780"/>
      <x:c r="D234" s="780"/>
      <x:c r="E234" s="781"/>
      <x:c r="F234" s="781"/>
      <x:c r="G234" s="780"/>
      <x:c r="H234" s="780"/>
      <x:c r="I234" s="780"/>
      <x:c r="J234" s="780"/>
      <x:c r="K234" s="781"/>
      <x:c r="L234" s="781"/>
      <x:c r="M234" s="781"/>
      <x:c r="N234" s="781"/>
      <x:c r="O234" s="781"/>
      <x:c r="P234" s="781"/>
      <x:c r="Q234" s="781"/>
      <x:c r="R234" s="781"/>
      <x:c r="S234" s="781"/>
      <x:c r="T234" s="781"/>
      <x:c r="U234" s="781"/>
      <x:c r="V234" s="781"/>
      <x:c r="W234" s="781"/>
      <x:c r="X234" s="781"/>
      <x:c r="Y234" s="781"/>
      <x:c r="Z234" s="781"/>
      <x:c r="AA234" s="781"/>
      <x:c r="AB234" s="781"/>
      <x:c r="AC234" s="781"/>
    </x:row>
    <x:row r="235" spans="2:29" ht="15.5">
      <x:c r="B235" s="780"/>
      <x:c r="C235" s="780"/>
      <x:c r="D235" s="780"/>
      <x:c r="E235" s="781"/>
      <x:c r="F235" s="781"/>
      <x:c r="G235" s="780"/>
      <x:c r="H235" s="780"/>
      <x:c r="I235" s="780"/>
      <x:c r="J235" s="780"/>
      <x:c r="K235" s="781"/>
      <x:c r="L235" s="781"/>
      <x:c r="M235" s="781"/>
      <x:c r="N235" s="781"/>
      <x:c r="O235" s="781"/>
      <x:c r="P235" s="781"/>
      <x:c r="Q235" s="781"/>
      <x:c r="R235" s="781"/>
      <x:c r="S235" s="781"/>
      <x:c r="T235" s="781"/>
      <x:c r="U235" s="781"/>
      <x:c r="V235" s="781"/>
      <x:c r="W235" s="781"/>
      <x:c r="X235" s="781"/>
      <x:c r="Y235" s="781"/>
      <x:c r="Z235" s="781"/>
      <x:c r="AA235" s="781"/>
      <x:c r="AB235" s="781"/>
      <x:c r="AC235" s="781"/>
    </x:row>
    <x:row r="236" spans="2:29" ht="15.5">
      <x:c r="B236" s="780"/>
      <x:c r="C236" s="780"/>
      <x:c r="D236" s="780"/>
      <x:c r="E236" s="781"/>
      <x:c r="F236" s="781"/>
      <x:c r="G236" s="780"/>
      <x:c r="H236" s="780"/>
      <x:c r="I236" s="780"/>
      <x:c r="J236" s="780"/>
      <x:c r="K236" s="781"/>
      <x:c r="L236" s="781"/>
      <x:c r="M236" s="781"/>
      <x:c r="N236" s="781"/>
      <x:c r="O236" s="781"/>
      <x:c r="P236" s="781"/>
      <x:c r="Q236" s="781"/>
      <x:c r="R236" s="781"/>
      <x:c r="S236" s="781"/>
      <x:c r="T236" s="781"/>
      <x:c r="U236" s="781"/>
      <x:c r="V236" s="781"/>
      <x:c r="W236" s="781"/>
      <x:c r="X236" s="781"/>
      <x:c r="Y236" s="781"/>
      <x:c r="Z236" s="781"/>
      <x:c r="AA236" s="781"/>
      <x:c r="AB236" s="781"/>
      <x:c r="AC236" s="781"/>
    </x:row>
    <x:row r="237" spans="2:29" ht="15.5">
      <x:c r="B237" s="780"/>
      <x:c r="C237" s="780"/>
      <x:c r="D237" s="780"/>
      <x:c r="E237" s="781"/>
      <x:c r="F237" s="781"/>
      <x:c r="G237" s="780"/>
      <x:c r="H237" s="780"/>
      <x:c r="I237" s="780"/>
      <x:c r="J237" s="780"/>
      <x:c r="K237" s="781"/>
      <x:c r="L237" s="781"/>
      <x:c r="M237" s="781"/>
      <x:c r="N237" s="781"/>
      <x:c r="O237" s="781"/>
      <x:c r="P237" s="781"/>
      <x:c r="Q237" s="781"/>
      <x:c r="R237" s="781"/>
      <x:c r="S237" s="781"/>
      <x:c r="T237" s="781"/>
      <x:c r="U237" s="781"/>
      <x:c r="V237" s="781"/>
      <x:c r="W237" s="781"/>
      <x:c r="X237" s="781"/>
      <x:c r="Y237" s="781"/>
      <x:c r="Z237" s="781"/>
      <x:c r="AA237" s="781"/>
      <x:c r="AB237" s="781"/>
      <x:c r="AC237" s="781"/>
    </x:row>
    <x:row r="238" spans="2:29" ht="15.5">
      <x:c r="B238" s="780"/>
      <x:c r="C238" s="780"/>
      <x:c r="D238" s="780"/>
      <x:c r="E238" s="781"/>
      <x:c r="F238" s="781"/>
      <x:c r="G238" s="780"/>
      <x:c r="H238" s="780"/>
      <x:c r="I238" s="780"/>
      <x:c r="J238" s="780"/>
      <x:c r="K238" s="781"/>
      <x:c r="L238" s="781"/>
      <x:c r="M238" s="781"/>
      <x:c r="N238" s="781"/>
      <x:c r="O238" s="781"/>
      <x:c r="P238" s="781"/>
      <x:c r="Q238" s="781"/>
      <x:c r="R238" s="781"/>
      <x:c r="S238" s="781"/>
      <x:c r="T238" s="781"/>
      <x:c r="U238" s="781"/>
      <x:c r="V238" s="781"/>
      <x:c r="W238" s="781"/>
      <x:c r="X238" s="781"/>
      <x:c r="Y238" s="781"/>
      <x:c r="Z238" s="781"/>
      <x:c r="AA238" s="781"/>
      <x:c r="AB238" s="781"/>
      <x:c r="AC238" s="781"/>
    </x:row>
    <x:row r="239" spans="2:29" ht="15.5">
      <x:c r="B239" s="780"/>
      <x:c r="C239" s="780"/>
      <x:c r="D239" s="780"/>
      <x:c r="E239" s="781"/>
      <x:c r="F239" s="781"/>
      <x:c r="G239" s="780"/>
      <x:c r="H239" s="780"/>
      <x:c r="I239" s="780"/>
      <x:c r="J239" s="780"/>
      <x:c r="K239" s="781"/>
      <x:c r="L239" s="781"/>
      <x:c r="M239" s="781"/>
      <x:c r="N239" s="781"/>
      <x:c r="O239" s="781"/>
      <x:c r="P239" s="781"/>
      <x:c r="Q239" s="781"/>
      <x:c r="R239" s="781"/>
      <x:c r="S239" s="781"/>
      <x:c r="T239" s="781"/>
      <x:c r="U239" s="781"/>
      <x:c r="V239" s="781"/>
      <x:c r="W239" s="781"/>
      <x:c r="X239" s="781"/>
      <x:c r="Y239" s="781"/>
      <x:c r="Z239" s="781"/>
      <x:c r="AA239" s="781"/>
      <x:c r="AB239" s="781"/>
      <x:c r="AC239" s="781"/>
    </x:row>
    <x:row r="240" spans="2:29" ht="15.5">
      <x:c r="B240" s="780"/>
      <x:c r="C240" s="780"/>
      <x:c r="D240" s="780"/>
      <x:c r="E240" s="781"/>
      <x:c r="F240" s="781"/>
      <x:c r="G240" s="780"/>
      <x:c r="H240" s="780"/>
      <x:c r="I240" s="780"/>
      <x:c r="J240" s="780"/>
      <x:c r="K240" s="781"/>
      <x:c r="L240" s="781"/>
      <x:c r="M240" s="781"/>
      <x:c r="N240" s="781"/>
      <x:c r="O240" s="781"/>
      <x:c r="P240" s="781"/>
      <x:c r="Q240" s="781"/>
      <x:c r="R240" s="781"/>
      <x:c r="S240" s="781"/>
      <x:c r="T240" s="781"/>
      <x:c r="U240" s="781"/>
      <x:c r="V240" s="781"/>
      <x:c r="W240" s="781"/>
      <x:c r="X240" s="781"/>
      <x:c r="Y240" s="781"/>
      <x:c r="Z240" s="781"/>
      <x:c r="AA240" s="781"/>
      <x:c r="AB240" s="781"/>
      <x:c r="AC240" s="781"/>
    </x:row>
    <x:row r="241" spans="2:29" ht="15.5">
      <x:c r="B241" s="780"/>
      <x:c r="C241" s="780"/>
      <x:c r="D241" s="780"/>
      <x:c r="E241" s="781"/>
      <x:c r="F241" s="781"/>
      <x:c r="G241" s="780"/>
      <x:c r="H241" s="780"/>
      <x:c r="I241" s="780"/>
      <x:c r="J241" s="780"/>
      <x:c r="K241" s="781"/>
      <x:c r="L241" s="781"/>
      <x:c r="M241" s="781"/>
      <x:c r="N241" s="781"/>
      <x:c r="O241" s="781"/>
      <x:c r="P241" s="781"/>
      <x:c r="Q241" s="781"/>
      <x:c r="R241" s="781"/>
      <x:c r="S241" s="781"/>
      <x:c r="T241" s="781"/>
      <x:c r="U241" s="781"/>
      <x:c r="V241" s="781"/>
      <x:c r="W241" s="781"/>
      <x:c r="X241" s="781"/>
      <x:c r="Y241" s="781"/>
      <x:c r="Z241" s="781"/>
      <x:c r="AA241" s="781"/>
      <x:c r="AB241" s="781"/>
      <x:c r="AC241" s="781"/>
    </x:row>
    <x:row r="242" spans="2:29" ht="15.5">
      <x:c r="B242" s="780"/>
      <x:c r="C242" s="780"/>
      <x:c r="D242" s="780"/>
      <x:c r="E242" s="781"/>
      <x:c r="F242" s="781"/>
      <x:c r="G242" s="780"/>
      <x:c r="H242" s="780"/>
      <x:c r="I242" s="780"/>
      <x:c r="J242" s="780"/>
      <x:c r="K242" s="781"/>
      <x:c r="L242" s="781"/>
      <x:c r="M242" s="781"/>
      <x:c r="N242" s="781"/>
      <x:c r="O242" s="781"/>
      <x:c r="P242" s="781"/>
      <x:c r="Q242" s="781"/>
      <x:c r="R242" s="781"/>
      <x:c r="S242" s="781"/>
      <x:c r="T242" s="781"/>
      <x:c r="U242" s="781"/>
      <x:c r="V242" s="781"/>
      <x:c r="W242" s="781"/>
      <x:c r="X242" s="781"/>
      <x:c r="Y242" s="781"/>
      <x:c r="Z242" s="781"/>
      <x:c r="AA242" s="781"/>
      <x:c r="AB242" s="781"/>
      <x:c r="AC242" s="781"/>
    </x:row>
    <x:row r="243" spans="2:29" ht="15.5">
      <x:c r="B243" s="780"/>
      <x:c r="C243" s="780"/>
      <x:c r="D243" s="780"/>
      <x:c r="E243" s="781"/>
      <x:c r="F243" s="781"/>
      <x:c r="G243" s="780"/>
      <x:c r="H243" s="780"/>
      <x:c r="I243" s="780"/>
      <x:c r="J243" s="780"/>
      <x:c r="K243" s="781"/>
      <x:c r="L243" s="781"/>
      <x:c r="M243" s="781"/>
      <x:c r="N243" s="781"/>
      <x:c r="O243" s="781"/>
      <x:c r="P243" s="781"/>
      <x:c r="Q243" s="781"/>
      <x:c r="R243" s="781"/>
      <x:c r="S243" s="781"/>
      <x:c r="T243" s="781"/>
      <x:c r="U243" s="781"/>
      <x:c r="V243" s="781"/>
      <x:c r="W243" s="781"/>
      <x:c r="X243" s="781"/>
      <x:c r="Y243" s="781"/>
      <x:c r="Z243" s="781"/>
      <x:c r="AA243" s="781"/>
      <x:c r="AB243" s="781"/>
      <x:c r="AC243" s="781"/>
    </x:row>
    <x:row r="244" spans="2:29" ht="15.5">
      <x:c r="B244" s="780"/>
      <x:c r="C244" s="780"/>
      <x:c r="D244" s="780"/>
      <x:c r="E244" s="781"/>
      <x:c r="F244" s="781"/>
      <x:c r="G244" s="780"/>
      <x:c r="H244" s="780"/>
      <x:c r="I244" s="780"/>
      <x:c r="J244" s="780"/>
      <x:c r="K244" s="781"/>
      <x:c r="L244" s="781"/>
      <x:c r="M244" s="781"/>
      <x:c r="N244" s="781"/>
      <x:c r="O244" s="781"/>
      <x:c r="P244" s="781"/>
      <x:c r="Q244" s="781"/>
      <x:c r="R244" s="781"/>
      <x:c r="S244" s="781"/>
      <x:c r="T244" s="781"/>
      <x:c r="U244" s="781"/>
      <x:c r="V244" s="781"/>
      <x:c r="W244" s="781"/>
      <x:c r="X244" s="781"/>
      <x:c r="Y244" s="781"/>
      <x:c r="Z244" s="781"/>
      <x:c r="AA244" s="781"/>
      <x:c r="AB244" s="781"/>
      <x:c r="AC244" s="781"/>
    </x:row>
    <x:row r="245" spans="2:29" ht="15.5">
      <x:c r="B245" s="780"/>
      <x:c r="C245" s="780"/>
      <x:c r="D245" s="780"/>
      <x:c r="E245" s="781"/>
      <x:c r="F245" s="781"/>
      <x:c r="G245" s="780"/>
      <x:c r="H245" s="780"/>
      <x:c r="I245" s="780"/>
      <x:c r="J245" s="780"/>
      <x:c r="K245" s="781"/>
      <x:c r="L245" s="781"/>
      <x:c r="M245" s="781"/>
      <x:c r="N245" s="781"/>
      <x:c r="O245" s="781"/>
      <x:c r="P245" s="781"/>
      <x:c r="Q245" s="781"/>
      <x:c r="R245" s="781"/>
      <x:c r="S245" s="781"/>
      <x:c r="T245" s="781"/>
      <x:c r="U245" s="781"/>
      <x:c r="V245" s="781"/>
      <x:c r="W245" s="781"/>
      <x:c r="X245" s="781"/>
      <x:c r="Y245" s="781"/>
      <x:c r="Z245" s="781"/>
      <x:c r="AA245" s="781"/>
      <x:c r="AB245" s="781"/>
      <x:c r="AC245" s="781"/>
    </x:row>
    <x:row r="246" spans="2:29" ht="15.5">
      <x:c r="B246" s="780"/>
      <x:c r="C246" s="780"/>
      <x:c r="D246" s="780"/>
      <x:c r="E246" s="781"/>
      <x:c r="F246" s="781"/>
      <x:c r="G246" s="780"/>
      <x:c r="H246" s="780"/>
      <x:c r="I246" s="780"/>
      <x:c r="J246" s="780"/>
      <x:c r="K246" s="781"/>
      <x:c r="L246" s="781"/>
      <x:c r="M246" s="781"/>
      <x:c r="N246" s="781"/>
      <x:c r="O246" s="781"/>
      <x:c r="P246" s="781"/>
      <x:c r="Q246" s="781"/>
      <x:c r="R246" s="781"/>
      <x:c r="S246" s="781"/>
      <x:c r="T246" s="781"/>
      <x:c r="U246" s="781"/>
      <x:c r="V246" s="781"/>
      <x:c r="W246" s="781"/>
      <x:c r="X246" s="781"/>
      <x:c r="Y246" s="781"/>
      <x:c r="Z246" s="781"/>
      <x:c r="AA246" s="781"/>
      <x:c r="AB246" s="781"/>
      <x:c r="AC246" s="781"/>
    </x:row>
    <x:row r="247" spans="2:29" ht="15.5">
      <x:c r="B247" s="780"/>
      <x:c r="C247" s="780"/>
      <x:c r="D247" s="780"/>
      <x:c r="E247" s="781"/>
      <x:c r="F247" s="781"/>
      <x:c r="G247" s="780"/>
      <x:c r="H247" s="780"/>
      <x:c r="I247" s="780"/>
      <x:c r="J247" s="780"/>
      <x:c r="K247" s="781"/>
      <x:c r="L247" s="781"/>
      <x:c r="M247" s="781"/>
      <x:c r="N247" s="781"/>
      <x:c r="O247" s="781"/>
      <x:c r="P247" s="781"/>
      <x:c r="Q247" s="781"/>
      <x:c r="R247" s="781"/>
      <x:c r="S247" s="781"/>
      <x:c r="T247" s="781"/>
      <x:c r="U247" s="781"/>
      <x:c r="V247" s="781"/>
      <x:c r="W247" s="781"/>
      <x:c r="X247" s="781"/>
      <x:c r="Y247" s="781"/>
      <x:c r="Z247" s="781"/>
      <x:c r="AA247" s="781"/>
      <x:c r="AB247" s="781"/>
      <x:c r="AC247" s="781"/>
    </x:row>
    <x:row r="248" spans="2:29" ht="15.5">
      <x:c r="B248" s="780"/>
      <x:c r="C248" s="780"/>
      <x:c r="D248" s="780"/>
      <x:c r="E248" s="781"/>
      <x:c r="F248" s="781"/>
      <x:c r="G248" s="780"/>
      <x:c r="H248" s="780"/>
      <x:c r="I248" s="780"/>
      <x:c r="J248" s="780"/>
      <x:c r="K248" s="781"/>
      <x:c r="L248" s="781"/>
      <x:c r="M248" s="781"/>
      <x:c r="N248" s="781"/>
      <x:c r="O248" s="781"/>
      <x:c r="P248" s="781"/>
      <x:c r="Q248" s="781"/>
      <x:c r="R248" s="781"/>
      <x:c r="S248" s="781"/>
      <x:c r="T248" s="781"/>
      <x:c r="U248" s="781"/>
      <x:c r="V248" s="781"/>
      <x:c r="W248" s="781"/>
      <x:c r="X248" s="781"/>
      <x:c r="Y248" s="781"/>
      <x:c r="Z248" s="781"/>
      <x:c r="AA248" s="781"/>
      <x:c r="AB248" s="781"/>
      <x:c r="AC248" s="781"/>
    </x:row>
    <x:row r="249" spans="2:29" ht="15.5">
      <x:c r="B249" s="780"/>
      <x:c r="C249" s="780"/>
      <x:c r="D249" s="780"/>
      <x:c r="E249" s="781"/>
      <x:c r="F249" s="781"/>
      <x:c r="G249" s="780"/>
      <x:c r="H249" s="780"/>
      <x:c r="I249" s="780"/>
      <x:c r="J249" s="780"/>
      <x:c r="K249" s="781"/>
      <x:c r="L249" s="781"/>
      <x:c r="M249" s="781"/>
      <x:c r="N249" s="781"/>
      <x:c r="O249" s="781"/>
      <x:c r="P249" s="781"/>
      <x:c r="Q249" s="781"/>
      <x:c r="R249" s="781"/>
      <x:c r="S249" s="781"/>
      <x:c r="T249" s="781"/>
      <x:c r="U249" s="781"/>
      <x:c r="V249" s="781"/>
      <x:c r="W249" s="781"/>
      <x:c r="X249" s="781"/>
      <x:c r="Y249" s="781"/>
      <x:c r="Z249" s="781"/>
      <x:c r="AA249" s="781"/>
      <x:c r="AB249" s="781"/>
      <x:c r="AC249" s="781"/>
    </x:row>
    <x:row r="250" spans="2:29" ht="15.5">
      <x:c r="B250" s="780"/>
      <x:c r="C250" s="780"/>
      <x:c r="D250" s="780"/>
      <x:c r="E250" s="781"/>
      <x:c r="F250" s="781"/>
      <x:c r="G250" s="780"/>
      <x:c r="H250" s="780"/>
      <x:c r="I250" s="780"/>
      <x:c r="J250" s="780"/>
      <x:c r="K250" s="781"/>
      <x:c r="L250" s="781"/>
      <x:c r="M250" s="781"/>
      <x:c r="N250" s="781"/>
      <x:c r="O250" s="781"/>
      <x:c r="P250" s="781"/>
      <x:c r="Q250" s="781"/>
      <x:c r="R250" s="781"/>
      <x:c r="S250" s="781"/>
      <x:c r="T250" s="781"/>
      <x:c r="U250" s="781"/>
      <x:c r="V250" s="781"/>
      <x:c r="W250" s="781"/>
      <x:c r="X250" s="781"/>
      <x:c r="Y250" s="781"/>
      <x:c r="Z250" s="781"/>
      <x:c r="AA250" s="781"/>
      <x:c r="AB250" s="781"/>
      <x:c r="AC250" s="781"/>
    </x:row>
    <x:row r="251" spans="2:29" ht="15.5">
      <x:c r="B251" s="780"/>
      <x:c r="C251" s="780"/>
      <x:c r="D251" s="780"/>
      <x:c r="E251" s="781"/>
      <x:c r="F251" s="781"/>
      <x:c r="G251" s="780"/>
      <x:c r="H251" s="780"/>
      <x:c r="I251" s="780"/>
      <x:c r="J251" s="780"/>
      <x:c r="K251" s="781"/>
      <x:c r="L251" s="781"/>
      <x:c r="M251" s="781"/>
      <x:c r="N251" s="781"/>
      <x:c r="O251" s="781"/>
      <x:c r="P251" s="781"/>
      <x:c r="Q251" s="781"/>
      <x:c r="R251" s="781"/>
      <x:c r="S251" s="781"/>
      <x:c r="T251" s="781"/>
      <x:c r="U251" s="781"/>
      <x:c r="V251" s="781"/>
      <x:c r="W251" s="781"/>
      <x:c r="X251" s="781"/>
      <x:c r="Y251" s="781"/>
      <x:c r="Z251" s="781"/>
      <x:c r="AA251" s="781"/>
      <x:c r="AB251" s="781"/>
      <x:c r="AC251" s="781"/>
    </x:row>
    <x:row r="252" spans="2:29" ht="15.5">
      <x:c r="B252" s="780"/>
      <x:c r="C252" s="780"/>
      <x:c r="D252" s="780"/>
      <x:c r="E252" s="781"/>
      <x:c r="F252" s="781"/>
      <x:c r="G252" s="780"/>
      <x:c r="H252" s="780"/>
      <x:c r="I252" s="780"/>
      <x:c r="J252" s="780"/>
      <x:c r="K252" s="781"/>
      <x:c r="L252" s="781"/>
      <x:c r="M252" s="781"/>
      <x:c r="N252" s="781"/>
      <x:c r="O252" s="781"/>
      <x:c r="P252" s="781"/>
      <x:c r="Q252" s="781"/>
      <x:c r="R252" s="781"/>
      <x:c r="S252" s="781"/>
      <x:c r="T252" s="781"/>
      <x:c r="U252" s="781"/>
      <x:c r="V252" s="781"/>
      <x:c r="W252" s="781"/>
      <x:c r="X252" s="781"/>
      <x:c r="Y252" s="781"/>
      <x:c r="Z252" s="781"/>
      <x:c r="AA252" s="781"/>
      <x:c r="AB252" s="781"/>
      <x:c r="AC252" s="781"/>
    </x:row>
    <x:row r="253" spans="2:29" ht="15.5">
      <x:c r="B253" s="780"/>
      <x:c r="C253" s="780"/>
      <x:c r="D253" s="780"/>
      <x:c r="E253" s="781"/>
      <x:c r="F253" s="781"/>
      <x:c r="G253" s="780"/>
      <x:c r="H253" s="780"/>
      <x:c r="I253" s="780"/>
      <x:c r="J253" s="780"/>
      <x:c r="K253" s="781"/>
      <x:c r="L253" s="781"/>
      <x:c r="M253" s="781"/>
      <x:c r="N253" s="781"/>
      <x:c r="O253" s="781"/>
      <x:c r="P253" s="781"/>
      <x:c r="Q253" s="781"/>
      <x:c r="R253" s="781"/>
      <x:c r="S253" s="781"/>
      <x:c r="T253" s="781"/>
      <x:c r="U253" s="781"/>
      <x:c r="V253" s="781"/>
      <x:c r="W253" s="781"/>
      <x:c r="X253" s="781"/>
      <x:c r="Y253" s="781"/>
      <x:c r="Z253" s="781"/>
      <x:c r="AA253" s="781"/>
      <x:c r="AB253" s="781"/>
      <x:c r="AC253" s="781"/>
    </x:row>
    <x:row r="254" spans="2:29" ht="15.5">
      <x:c r="B254" s="780"/>
      <x:c r="C254" s="780"/>
      <x:c r="D254" s="780"/>
      <x:c r="E254" s="781"/>
      <x:c r="F254" s="781"/>
      <x:c r="G254" s="780"/>
      <x:c r="H254" s="780"/>
      <x:c r="I254" s="780"/>
      <x:c r="J254" s="780"/>
      <x:c r="K254" s="781"/>
      <x:c r="L254" s="781"/>
      <x:c r="M254" s="781"/>
      <x:c r="N254" s="781"/>
      <x:c r="O254" s="781"/>
      <x:c r="P254" s="781"/>
      <x:c r="Q254" s="781"/>
      <x:c r="R254" s="781"/>
      <x:c r="S254" s="781"/>
      <x:c r="T254" s="781"/>
      <x:c r="U254" s="781"/>
      <x:c r="V254" s="781"/>
      <x:c r="W254" s="781"/>
      <x:c r="X254" s="781"/>
      <x:c r="Y254" s="781"/>
      <x:c r="Z254" s="781"/>
      <x:c r="AA254" s="781"/>
      <x:c r="AB254" s="781"/>
      <x:c r="AC254" s="781"/>
    </x:row>
    <x:row r="255" spans="2:29" ht="15.5">
      <x:c r="B255" s="780"/>
      <x:c r="C255" s="780"/>
      <x:c r="D255" s="780"/>
      <x:c r="E255" s="781"/>
      <x:c r="F255" s="781"/>
      <x:c r="G255" s="780"/>
      <x:c r="H255" s="780"/>
      <x:c r="I255" s="780"/>
      <x:c r="J255" s="780"/>
      <x:c r="K255" s="781"/>
      <x:c r="L255" s="781"/>
      <x:c r="M255" s="781"/>
      <x:c r="N255" s="781"/>
      <x:c r="O255" s="781"/>
      <x:c r="P255" s="781"/>
      <x:c r="Q255" s="781"/>
      <x:c r="R255" s="781"/>
      <x:c r="S255" s="781"/>
      <x:c r="T255" s="781"/>
      <x:c r="U255" s="781"/>
      <x:c r="V255" s="781"/>
      <x:c r="W255" s="781"/>
      <x:c r="X255" s="781"/>
      <x:c r="Y255" s="781"/>
      <x:c r="Z255" s="781"/>
      <x:c r="AA255" s="781"/>
      <x:c r="AB255" s="781"/>
      <x:c r="AC255" s="781"/>
    </x:row>
    <x:row r="256" spans="2:29" ht="15.5">
      <x:c r="B256" s="780"/>
      <x:c r="C256" s="780"/>
      <x:c r="D256" s="780"/>
      <x:c r="E256" s="781"/>
      <x:c r="F256" s="781"/>
      <x:c r="G256" s="780"/>
      <x:c r="H256" s="780"/>
      <x:c r="I256" s="780"/>
      <x:c r="J256" s="780"/>
      <x:c r="K256" s="781"/>
      <x:c r="L256" s="781"/>
      <x:c r="M256" s="781"/>
      <x:c r="N256" s="781"/>
      <x:c r="O256" s="781"/>
      <x:c r="P256" s="781"/>
      <x:c r="Q256" s="781"/>
      <x:c r="R256" s="781"/>
      <x:c r="S256" s="781"/>
      <x:c r="T256" s="781"/>
      <x:c r="U256" s="781"/>
      <x:c r="V256" s="781"/>
      <x:c r="W256" s="781"/>
      <x:c r="X256" s="781"/>
      <x:c r="Y256" s="781"/>
      <x:c r="Z256" s="781"/>
      <x:c r="AA256" s="781"/>
      <x:c r="AB256" s="781"/>
      <x:c r="AC256" s="781"/>
    </x:row>
    <x:row r="257" spans="2:29" ht="15.5">
      <x:c r="B257" s="780"/>
      <x:c r="C257" s="780"/>
      <x:c r="D257" s="780"/>
      <x:c r="E257" s="781"/>
      <x:c r="F257" s="781"/>
      <x:c r="G257" s="780"/>
      <x:c r="H257" s="780"/>
      <x:c r="I257" s="780"/>
      <x:c r="J257" s="780"/>
      <x:c r="K257" s="781"/>
      <x:c r="L257" s="781"/>
      <x:c r="M257" s="781"/>
      <x:c r="N257" s="781"/>
      <x:c r="O257" s="781"/>
      <x:c r="P257" s="781"/>
      <x:c r="Q257" s="781"/>
      <x:c r="R257" s="781"/>
      <x:c r="S257" s="781"/>
      <x:c r="T257" s="781"/>
      <x:c r="U257" s="781"/>
      <x:c r="V257" s="781"/>
      <x:c r="W257" s="781"/>
      <x:c r="X257" s="781"/>
      <x:c r="Y257" s="781"/>
      <x:c r="Z257" s="781"/>
      <x:c r="AA257" s="781"/>
      <x:c r="AB257" s="781"/>
      <x:c r="AC257" s="781"/>
    </x:row>
    <x:row r="258" spans="2:29" ht="15.5">
      <x:c r="B258" s="780"/>
      <x:c r="C258" s="780"/>
      <x:c r="D258" s="780"/>
      <x:c r="E258" s="781"/>
      <x:c r="F258" s="781"/>
      <x:c r="G258" s="780"/>
      <x:c r="H258" s="780"/>
      <x:c r="I258" s="780"/>
      <x:c r="J258" s="780"/>
      <x:c r="K258" s="781"/>
      <x:c r="L258" s="781"/>
      <x:c r="M258" s="781"/>
      <x:c r="N258" s="781"/>
      <x:c r="O258" s="781"/>
      <x:c r="P258" s="781"/>
      <x:c r="Q258" s="781"/>
      <x:c r="R258" s="781"/>
      <x:c r="S258" s="781"/>
      <x:c r="T258" s="781"/>
      <x:c r="U258" s="781"/>
      <x:c r="V258" s="781"/>
      <x:c r="W258" s="781"/>
      <x:c r="X258" s="781"/>
      <x:c r="Y258" s="781"/>
      <x:c r="Z258" s="781"/>
      <x:c r="AA258" s="781"/>
      <x:c r="AB258" s="781"/>
      <x:c r="AC258" s="781"/>
    </x:row>
    <x:row r="259" spans="2:29" ht="15.5">
      <x:c r="B259" s="780"/>
      <x:c r="C259" s="780"/>
      <x:c r="D259" s="780"/>
      <x:c r="E259" s="781"/>
      <x:c r="F259" s="781"/>
      <x:c r="G259" s="780"/>
      <x:c r="H259" s="780"/>
      <x:c r="I259" s="780"/>
      <x:c r="J259" s="780"/>
      <x:c r="K259" s="781"/>
      <x:c r="L259" s="781"/>
      <x:c r="M259" s="781"/>
      <x:c r="N259" s="781"/>
      <x:c r="O259" s="781"/>
      <x:c r="P259" s="781"/>
      <x:c r="Q259" s="781"/>
      <x:c r="R259" s="781"/>
      <x:c r="S259" s="781"/>
      <x:c r="T259" s="781"/>
      <x:c r="U259" s="781"/>
      <x:c r="V259" s="781"/>
      <x:c r="W259" s="781"/>
      <x:c r="X259" s="781"/>
      <x:c r="Y259" s="781"/>
      <x:c r="Z259" s="781"/>
      <x:c r="AA259" s="781"/>
      <x:c r="AB259" s="781"/>
      <x:c r="AC259" s="781"/>
    </x:row>
    <x:row r="260" spans="2:29" ht="15.5">
      <x:c r="B260" s="780"/>
      <x:c r="C260" s="780"/>
      <x:c r="D260" s="780"/>
      <x:c r="E260" s="781"/>
      <x:c r="F260" s="781"/>
      <x:c r="G260" s="780"/>
      <x:c r="H260" s="780"/>
      <x:c r="I260" s="780"/>
      <x:c r="J260" s="780"/>
      <x:c r="K260" s="781"/>
      <x:c r="L260" s="781"/>
      <x:c r="M260" s="781"/>
      <x:c r="N260" s="781"/>
      <x:c r="O260" s="781"/>
      <x:c r="P260" s="781"/>
      <x:c r="Q260" s="781"/>
      <x:c r="R260" s="781"/>
      <x:c r="S260" s="781"/>
      <x:c r="T260" s="781"/>
      <x:c r="U260" s="781"/>
      <x:c r="V260" s="781"/>
      <x:c r="W260" s="781"/>
      <x:c r="X260" s="781"/>
      <x:c r="Y260" s="781"/>
      <x:c r="Z260" s="781"/>
      <x:c r="AA260" s="781"/>
      <x:c r="AB260" s="781"/>
      <x:c r="AC260" s="781"/>
    </x:row>
    <x:row r="261" spans="2:29" ht="15.5">
      <x:c r="B261" s="780"/>
      <x:c r="C261" s="780"/>
      <x:c r="D261" s="780"/>
      <x:c r="E261" s="781"/>
      <x:c r="F261" s="781"/>
      <x:c r="G261" s="780"/>
      <x:c r="H261" s="780"/>
      <x:c r="I261" s="780"/>
      <x:c r="J261" s="780"/>
      <x:c r="K261" s="781"/>
      <x:c r="L261" s="781"/>
      <x:c r="M261" s="781"/>
      <x:c r="N261" s="781"/>
      <x:c r="O261" s="781"/>
      <x:c r="P261" s="781"/>
      <x:c r="Q261" s="781"/>
      <x:c r="R261" s="781"/>
      <x:c r="S261" s="781"/>
      <x:c r="T261" s="781"/>
      <x:c r="U261" s="781"/>
      <x:c r="V261" s="781"/>
      <x:c r="W261" s="781"/>
      <x:c r="X261" s="781"/>
      <x:c r="Y261" s="781"/>
      <x:c r="Z261" s="781"/>
      <x:c r="AA261" s="781"/>
      <x:c r="AB261" s="781"/>
      <x:c r="AC261" s="781"/>
    </x:row>
    <x:row r="262" spans="2:29" ht="15.5">
      <x:c r="B262" s="780"/>
      <x:c r="C262" s="780"/>
      <x:c r="D262" s="780"/>
      <x:c r="E262" s="781"/>
      <x:c r="F262" s="781"/>
      <x:c r="G262" s="780"/>
      <x:c r="H262" s="780"/>
      <x:c r="I262" s="780"/>
      <x:c r="J262" s="780"/>
      <x:c r="K262" s="781"/>
      <x:c r="L262" s="781"/>
      <x:c r="M262" s="781"/>
      <x:c r="N262" s="781"/>
      <x:c r="O262" s="781"/>
      <x:c r="P262" s="781"/>
      <x:c r="Q262" s="781"/>
      <x:c r="R262" s="781"/>
      <x:c r="S262" s="781"/>
      <x:c r="T262" s="781"/>
      <x:c r="U262" s="781"/>
      <x:c r="V262" s="781"/>
      <x:c r="W262" s="781"/>
      <x:c r="X262" s="781"/>
      <x:c r="Y262" s="781"/>
      <x:c r="Z262" s="781"/>
      <x:c r="AA262" s="781"/>
      <x:c r="AB262" s="781"/>
      <x:c r="AC262" s="781"/>
    </x:row>
    <x:row r="263" spans="2:29" ht="15.5">
      <x:c r="B263" s="780"/>
      <x:c r="C263" s="780"/>
      <x:c r="D263" s="780"/>
      <x:c r="E263" s="781"/>
      <x:c r="F263" s="781"/>
      <x:c r="G263" s="780"/>
      <x:c r="H263" s="780"/>
      <x:c r="I263" s="780"/>
      <x:c r="J263" s="780"/>
      <x:c r="K263" s="781"/>
      <x:c r="L263" s="781"/>
      <x:c r="M263" s="781"/>
      <x:c r="N263" s="781"/>
      <x:c r="O263" s="781"/>
      <x:c r="P263" s="781"/>
      <x:c r="Q263" s="781"/>
      <x:c r="R263" s="781"/>
      <x:c r="S263" s="781"/>
      <x:c r="T263" s="781"/>
      <x:c r="U263" s="781"/>
      <x:c r="V263" s="781"/>
      <x:c r="W263" s="781"/>
      <x:c r="X263" s="781"/>
      <x:c r="Y263" s="781"/>
      <x:c r="Z263" s="781"/>
      <x:c r="AA263" s="781"/>
      <x:c r="AB263" s="781"/>
      <x:c r="AC263" s="781"/>
    </x:row>
    <x:row r="264" spans="2:29" ht="15.5">
      <x:c r="B264" s="780"/>
      <x:c r="C264" s="780"/>
      <x:c r="D264" s="780"/>
      <x:c r="E264" s="781"/>
      <x:c r="F264" s="781"/>
      <x:c r="G264" s="780"/>
      <x:c r="H264" s="780"/>
      <x:c r="I264" s="780"/>
      <x:c r="J264" s="780"/>
      <x:c r="K264" s="781"/>
      <x:c r="L264" s="781"/>
      <x:c r="M264" s="781"/>
      <x:c r="N264" s="781"/>
      <x:c r="O264" s="781"/>
      <x:c r="P264" s="781"/>
      <x:c r="Q264" s="781"/>
      <x:c r="R264" s="781"/>
      <x:c r="S264" s="781"/>
      <x:c r="T264" s="781"/>
      <x:c r="U264" s="781"/>
      <x:c r="V264" s="781"/>
      <x:c r="W264" s="781"/>
      <x:c r="X264" s="781"/>
      <x:c r="Y264" s="781"/>
      <x:c r="Z264" s="781"/>
      <x:c r="AA264" s="781"/>
      <x:c r="AB264" s="781"/>
      <x:c r="AC264" s="781"/>
    </x:row>
    <x:row r="265" spans="2:29" ht="15.5">
      <x:c r="B265" s="780"/>
      <x:c r="C265" s="780"/>
      <x:c r="D265" s="780"/>
      <x:c r="E265" s="781"/>
      <x:c r="F265" s="781"/>
      <x:c r="G265" s="780"/>
      <x:c r="H265" s="780"/>
      <x:c r="I265" s="780"/>
      <x:c r="J265" s="780"/>
      <x:c r="K265" s="781"/>
      <x:c r="L265" s="781"/>
      <x:c r="M265" s="781"/>
      <x:c r="N265" s="781"/>
      <x:c r="O265" s="781"/>
      <x:c r="P265" s="781"/>
      <x:c r="Q265" s="781"/>
      <x:c r="R265" s="781"/>
      <x:c r="S265" s="781"/>
      <x:c r="T265" s="781"/>
      <x:c r="U265" s="781"/>
      <x:c r="V265" s="781"/>
      <x:c r="W265" s="781"/>
      <x:c r="X265" s="781"/>
      <x:c r="Y265" s="781"/>
      <x:c r="Z265" s="781"/>
      <x:c r="AA265" s="781"/>
      <x:c r="AB265" s="781"/>
      <x:c r="AC265" s="781"/>
    </x:row>
    <x:row r="266" spans="2:29" ht="15.5">
      <x:c r="B266" s="780"/>
      <x:c r="C266" s="780"/>
      <x:c r="D266" s="780"/>
      <x:c r="E266" s="781"/>
      <x:c r="F266" s="781"/>
      <x:c r="G266" s="780"/>
      <x:c r="H266" s="780"/>
      <x:c r="I266" s="780"/>
      <x:c r="J266" s="780"/>
      <x:c r="K266" s="781"/>
      <x:c r="L266" s="781"/>
      <x:c r="M266" s="781"/>
      <x:c r="N266" s="781"/>
      <x:c r="O266" s="781"/>
      <x:c r="P266" s="781"/>
      <x:c r="Q266" s="781"/>
      <x:c r="R266" s="781"/>
      <x:c r="S266" s="781"/>
      <x:c r="T266" s="781"/>
      <x:c r="U266" s="781"/>
      <x:c r="V266" s="781"/>
      <x:c r="W266" s="781"/>
      <x:c r="X266" s="781"/>
      <x:c r="Y266" s="781"/>
      <x:c r="Z266" s="781"/>
      <x:c r="AA266" s="781"/>
      <x:c r="AB266" s="781"/>
      <x:c r="AC266" s="781"/>
    </x:row>
    <x:row r="267" spans="2:29" ht="15.5">
      <x:c r="B267" s="780"/>
      <x:c r="C267" s="780"/>
      <x:c r="D267" s="780"/>
      <x:c r="E267" s="781"/>
      <x:c r="F267" s="781"/>
      <x:c r="G267" s="780"/>
      <x:c r="H267" s="780"/>
      <x:c r="I267" s="780"/>
      <x:c r="J267" s="780"/>
      <x:c r="K267" s="781"/>
      <x:c r="L267" s="781"/>
      <x:c r="M267" s="781"/>
      <x:c r="N267" s="781"/>
      <x:c r="O267" s="781"/>
      <x:c r="P267" s="781"/>
      <x:c r="Q267" s="781"/>
      <x:c r="R267" s="781"/>
      <x:c r="S267" s="781"/>
      <x:c r="T267" s="781"/>
      <x:c r="U267" s="781"/>
      <x:c r="V267" s="781"/>
      <x:c r="W267" s="781"/>
      <x:c r="X267" s="781"/>
      <x:c r="Y267" s="781"/>
      <x:c r="Z267" s="781"/>
      <x:c r="AA267" s="781"/>
      <x:c r="AB267" s="781"/>
      <x:c r="AC267" s="781"/>
    </x:row>
    <x:row r="268" spans="2:29" ht="15.5">
      <x:c r="B268" s="780"/>
      <x:c r="C268" s="780"/>
      <x:c r="D268" s="780"/>
      <x:c r="E268" s="781"/>
      <x:c r="F268" s="781"/>
      <x:c r="G268" s="780"/>
      <x:c r="H268" s="780"/>
      <x:c r="I268" s="780"/>
      <x:c r="J268" s="780"/>
      <x:c r="K268" s="781"/>
      <x:c r="L268" s="781"/>
      <x:c r="M268" s="781"/>
      <x:c r="N268" s="781"/>
      <x:c r="O268" s="781"/>
      <x:c r="P268" s="781"/>
      <x:c r="Q268" s="781"/>
      <x:c r="R268" s="781"/>
      <x:c r="S268" s="781"/>
      <x:c r="T268" s="781"/>
      <x:c r="U268" s="781"/>
      <x:c r="V268" s="781"/>
      <x:c r="W268" s="781"/>
      <x:c r="X268" s="781"/>
      <x:c r="Y268" s="781"/>
      <x:c r="Z268" s="781"/>
      <x:c r="AA268" s="781"/>
      <x:c r="AB268" s="781"/>
      <x:c r="AC268" s="781"/>
    </x:row>
    <x:row r="269" spans="2:29" ht="15.5">
      <x:c r="B269" s="780"/>
      <x:c r="C269" s="780"/>
      <x:c r="D269" s="780"/>
      <x:c r="E269" s="781"/>
      <x:c r="F269" s="781"/>
      <x:c r="G269" s="780"/>
      <x:c r="H269" s="780"/>
      <x:c r="I269" s="780"/>
      <x:c r="J269" s="780"/>
      <x:c r="K269" s="781"/>
      <x:c r="L269" s="781"/>
      <x:c r="M269" s="781"/>
      <x:c r="N269" s="781"/>
      <x:c r="O269" s="781"/>
      <x:c r="P269" s="781"/>
      <x:c r="Q269" s="781"/>
      <x:c r="R269" s="781"/>
      <x:c r="S269" s="781"/>
      <x:c r="T269" s="781"/>
      <x:c r="U269" s="781"/>
      <x:c r="V269" s="781"/>
      <x:c r="W269" s="781"/>
      <x:c r="X269" s="781"/>
      <x:c r="Y269" s="781"/>
      <x:c r="Z269" s="781"/>
      <x:c r="AA269" s="781"/>
      <x:c r="AB269" s="781"/>
      <x:c r="AC269" s="781"/>
    </x:row>
    <x:row r="270" spans="2:29" ht="15.5">
      <x:c r="B270" s="780"/>
      <x:c r="C270" s="780"/>
      <x:c r="D270" s="780"/>
      <x:c r="E270" s="781"/>
      <x:c r="F270" s="781"/>
      <x:c r="G270" s="780"/>
      <x:c r="H270" s="780"/>
      <x:c r="I270" s="780"/>
      <x:c r="J270" s="780"/>
      <x:c r="K270" s="781"/>
      <x:c r="L270" s="781"/>
      <x:c r="M270" s="781"/>
      <x:c r="N270" s="781"/>
      <x:c r="O270" s="781"/>
      <x:c r="P270" s="781"/>
      <x:c r="Q270" s="781"/>
      <x:c r="R270" s="781"/>
      <x:c r="S270" s="781"/>
      <x:c r="T270" s="781"/>
      <x:c r="U270" s="781"/>
      <x:c r="V270" s="781"/>
      <x:c r="W270" s="781"/>
      <x:c r="X270" s="781"/>
      <x:c r="Y270" s="781"/>
      <x:c r="Z270" s="781"/>
      <x:c r="AA270" s="781"/>
      <x:c r="AB270" s="781"/>
      <x:c r="AC270" s="781"/>
    </x:row>
    <x:row r="271" spans="2:29" ht="15.5">
      <x:c r="B271" s="780"/>
      <x:c r="C271" s="780"/>
      <x:c r="D271" s="780"/>
      <x:c r="E271" s="781"/>
      <x:c r="F271" s="781"/>
      <x:c r="G271" s="780"/>
      <x:c r="H271" s="780"/>
      <x:c r="I271" s="780"/>
      <x:c r="J271" s="780"/>
      <x:c r="K271" s="781"/>
      <x:c r="L271" s="781"/>
      <x:c r="M271" s="781"/>
      <x:c r="N271" s="781"/>
      <x:c r="O271" s="781"/>
      <x:c r="P271" s="781"/>
      <x:c r="Q271" s="781"/>
      <x:c r="R271" s="781"/>
      <x:c r="S271" s="781"/>
      <x:c r="T271" s="781"/>
      <x:c r="U271" s="781"/>
      <x:c r="V271" s="781"/>
      <x:c r="W271" s="781"/>
      <x:c r="X271" s="781"/>
      <x:c r="Y271" s="781"/>
      <x:c r="Z271" s="781"/>
      <x:c r="AA271" s="781"/>
      <x:c r="AB271" s="781"/>
      <x:c r="AC271" s="781"/>
    </x:row>
    <x:row r="272" spans="2:29" ht="15.5">
      <x:c r="B272" s="780"/>
      <x:c r="C272" s="780"/>
      <x:c r="D272" s="780"/>
      <x:c r="E272" s="781"/>
      <x:c r="F272" s="781"/>
      <x:c r="G272" s="780"/>
      <x:c r="H272" s="780"/>
      <x:c r="I272" s="780"/>
      <x:c r="J272" s="780"/>
      <x:c r="K272" s="781"/>
      <x:c r="L272" s="781"/>
      <x:c r="M272" s="781"/>
      <x:c r="N272" s="781"/>
      <x:c r="O272" s="781"/>
      <x:c r="P272" s="781"/>
      <x:c r="Q272" s="781"/>
      <x:c r="R272" s="781"/>
      <x:c r="S272" s="781"/>
      <x:c r="T272" s="781"/>
      <x:c r="U272" s="781"/>
      <x:c r="V272" s="781"/>
      <x:c r="W272" s="781"/>
      <x:c r="X272" s="781"/>
      <x:c r="Y272" s="781"/>
      <x:c r="Z272" s="781"/>
      <x:c r="AA272" s="781"/>
      <x:c r="AB272" s="781"/>
      <x:c r="AC272" s="781"/>
    </x:row>
    <x:row r="273" spans="2:29" ht="15.5">
      <x:c r="B273" s="780"/>
      <x:c r="C273" s="780"/>
      <x:c r="D273" s="780"/>
      <x:c r="E273" s="781"/>
      <x:c r="F273" s="781"/>
      <x:c r="G273" s="780"/>
      <x:c r="H273" s="780"/>
      <x:c r="I273" s="780"/>
      <x:c r="J273" s="780"/>
      <x:c r="K273" s="781"/>
      <x:c r="L273" s="781"/>
      <x:c r="M273" s="781"/>
      <x:c r="N273" s="781"/>
      <x:c r="O273" s="781"/>
      <x:c r="P273" s="781"/>
      <x:c r="Q273" s="781"/>
      <x:c r="R273" s="781"/>
      <x:c r="S273" s="781"/>
      <x:c r="T273" s="781"/>
      <x:c r="U273" s="781"/>
      <x:c r="V273" s="781"/>
      <x:c r="W273" s="781"/>
      <x:c r="X273" s="781"/>
      <x:c r="Y273" s="781"/>
      <x:c r="Z273" s="781"/>
      <x:c r="AA273" s="781"/>
      <x:c r="AB273" s="781"/>
      <x:c r="AC273" s="781"/>
    </x:row>
    <x:row r="274" spans="2:29" ht="15.5">
      <x:c r="B274" s="780"/>
      <x:c r="C274" s="780"/>
      <x:c r="D274" s="780"/>
      <x:c r="E274" s="781"/>
      <x:c r="F274" s="781"/>
      <x:c r="G274" s="780"/>
      <x:c r="H274" s="780"/>
      <x:c r="I274" s="780"/>
      <x:c r="J274" s="780"/>
      <x:c r="K274" s="781"/>
      <x:c r="L274" s="781"/>
      <x:c r="M274" s="781"/>
      <x:c r="N274" s="781"/>
      <x:c r="O274" s="781"/>
      <x:c r="P274" s="781"/>
      <x:c r="Q274" s="781"/>
      <x:c r="R274" s="781"/>
      <x:c r="S274" s="781"/>
      <x:c r="T274" s="781"/>
      <x:c r="U274" s="781"/>
      <x:c r="V274" s="781"/>
      <x:c r="W274" s="781"/>
      <x:c r="X274" s="781"/>
      <x:c r="Y274" s="781"/>
      <x:c r="Z274" s="781"/>
      <x:c r="AA274" s="781"/>
      <x:c r="AB274" s="781"/>
      <x:c r="AC274" s="781"/>
    </x:row>
    <x:row r="275" spans="2:29" ht="15.5">
      <x:c r="B275" s="780"/>
      <x:c r="C275" s="780"/>
      <x:c r="D275" s="780"/>
      <x:c r="E275" s="781"/>
      <x:c r="F275" s="781"/>
      <x:c r="G275" s="780"/>
      <x:c r="H275" s="780"/>
      <x:c r="I275" s="780"/>
      <x:c r="J275" s="780"/>
      <x:c r="K275" s="781"/>
      <x:c r="L275" s="781"/>
      <x:c r="M275" s="781"/>
      <x:c r="N275" s="781"/>
      <x:c r="O275" s="781"/>
      <x:c r="P275" s="781"/>
      <x:c r="Q275" s="781"/>
      <x:c r="R275" s="781"/>
      <x:c r="S275" s="781"/>
      <x:c r="T275" s="781"/>
      <x:c r="U275" s="781"/>
      <x:c r="V275" s="781"/>
      <x:c r="W275" s="781"/>
      <x:c r="X275" s="781"/>
      <x:c r="Y275" s="781"/>
      <x:c r="Z275" s="781"/>
      <x:c r="AA275" s="781"/>
      <x:c r="AB275" s="781"/>
      <x:c r="AC275" s="781"/>
    </x:row>
    <x:row r="276" spans="2:29" ht="15.5">
      <x:c r="B276" s="780"/>
      <x:c r="C276" s="780"/>
      <x:c r="D276" s="780"/>
      <x:c r="E276" s="781"/>
      <x:c r="F276" s="781"/>
      <x:c r="G276" s="780"/>
      <x:c r="H276" s="780"/>
      <x:c r="I276" s="780"/>
      <x:c r="J276" s="780"/>
      <x:c r="K276" s="781"/>
      <x:c r="L276" s="781"/>
      <x:c r="M276" s="781"/>
      <x:c r="N276" s="781"/>
      <x:c r="O276" s="781"/>
      <x:c r="P276" s="781"/>
      <x:c r="Q276" s="781"/>
      <x:c r="R276" s="781"/>
      <x:c r="S276" s="781"/>
      <x:c r="T276" s="781"/>
      <x:c r="U276" s="781"/>
      <x:c r="V276" s="781"/>
      <x:c r="W276" s="781"/>
      <x:c r="X276" s="781"/>
      <x:c r="Y276" s="781"/>
      <x:c r="Z276" s="781"/>
      <x:c r="AA276" s="781"/>
      <x:c r="AB276" s="781"/>
      <x:c r="AC276" s="781"/>
    </x:row>
    <x:row r="277" spans="2:29" ht="15.5">
      <x:c r="B277" s="780"/>
      <x:c r="C277" s="780"/>
      <x:c r="D277" s="780"/>
      <x:c r="E277" s="781"/>
      <x:c r="F277" s="781"/>
      <x:c r="G277" s="780"/>
      <x:c r="H277" s="780"/>
      <x:c r="I277" s="780"/>
      <x:c r="J277" s="780"/>
      <x:c r="K277" s="781"/>
      <x:c r="L277" s="781"/>
      <x:c r="M277" s="781"/>
      <x:c r="N277" s="781"/>
      <x:c r="O277" s="781"/>
      <x:c r="P277" s="781"/>
      <x:c r="Q277" s="781"/>
      <x:c r="R277" s="781"/>
      <x:c r="S277" s="781"/>
      <x:c r="T277" s="781"/>
      <x:c r="U277" s="781"/>
      <x:c r="V277" s="781"/>
      <x:c r="W277" s="781"/>
      <x:c r="X277" s="781"/>
      <x:c r="Y277" s="781"/>
      <x:c r="Z277" s="781"/>
      <x:c r="AA277" s="781"/>
      <x:c r="AB277" s="781"/>
      <x:c r="AC277" s="781"/>
    </x:row>
    <x:row r="278" spans="2:29" ht="15.5">
      <x:c r="B278" s="780"/>
      <x:c r="C278" s="780"/>
      <x:c r="D278" s="780"/>
      <x:c r="E278" s="781"/>
      <x:c r="F278" s="781"/>
      <x:c r="G278" s="780"/>
      <x:c r="H278" s="780"/>
      <x:c r="I278" s="780"/>
      <x:c r="J278" s="780"/>
      <x:c r="K278" s="781"/>
      <x:c r="L278" s="781"/>
      <x:c r="M278" s="781"/>
      <x:c r="N278" s="781"/>
      <x:c r="O278" s="781"/>
      <x:c r="P278" s="781"/>
      <x:c r="Q278" s="781"/>
      <x:c r="R278" s="781"/>
      <x:c r="S278" s="781"/>
      <x:c r="T278" s="781"/>
      <x:c r="U278" s="781"/>
      <x:c r="V278" s="781"/>
      <x:c r="W278" s="781"/>
      <x:c r="X278" s="781"/>
      <x:c r="Y278" s="781"/>
      <x:c r="Z278" s="781"/>
      <x:c r="AA278" s="781"/>
      <x:c r="AB278" s="781"/>
      <x:c r="AC278" s="781"/>
    </x:row>
    <x:row r="279" spans="2:29" ht="15.5">
      <x:c r="B279" s="780"/>
      <x:c r="C279" s="780"/>
      <x:c r="D279" s="780"/>
      <x:c r="E279" s="781"/>
      <x:c r="F279" s="781"/>
      <x:c r="G279" s="780"/>
      <x:c r="H279" s="780"/>
      <x:c r="I279" s="780"/>
      <x:c r="J279" s="780"/>
      <x:c r="K279" s="781"/>
      <x:c r="L279" s="781"/>
      <x:c r="M279" s="781"/>
      <x:c r="N279" s="781"/>
      <x:c r="O279" s="781"/>
      <x:c r="P279" s="781"/>
      <x:c r="Q279" s="781"/>
      <x:c r="R279" s="781"/>
      <x:c r="S279" s="781"/>
      <x:c r="T279" s="781"/>
      <x:c r="U279" s="781"/>
      <x:c r="V279" s="781"/>
      <x:c r="W279" s="781"/>
      <x:c r="X279" s="781"/>
      <x:c r="Y279" s="781"/>
      <x:c r="Z279" s="781"/>
      <x:c r="AA279" s="781"/>
      <x:c r="AB279" s="781"/>
      <x:c r="AC279" s="781"/>
    </x:row>
    <x:row r="280" spans="2:29" ht="15.5">
      <x:c r="B280" s="780"/>
      <x:c r="C280" s="780"/>
      <x:c r="D280" s="780"/>
      <x:c r="E280" s="781"/>
      <x:c r="F280" s="781"/>
      <x:c r="G280" s="780"/>
      <x:c r="H280" s="780"/>
      <x:c r="I280" s="780"/>
      <x:c r="J280" s="780"/>
      <x:c r="K280" s="781"/>
      <x:c r="L280" s="781"/>
      <x:c r="M280" s="781"/>
      <x:c r="N280" s="781"/>
      <x:c r="O280" s="781"/>
      <x:c r="P280" s="781"/>
      <x:c r="Q280" s="781"/>
      <x:c r="R280" s="781"/>
      <x:c r="S280" s="781"/>
      <x:c r="T280" s="781"/>
      <x:c r="U280" s="781"/>
      <x:c r="V280" s="781"/>
      <x:c r="W280" s="781"/>
      <x:c r="X280" s="781"/>
      <x:c r="Y280" s="781"/>
      <x:c r="Z280" s="781"/>
      <x:c r="AA280" s="781"/>
      <x:c r="AB280" s="781"/>
      <x:c r="AC280" s="781"/>
    </x:row>
    <x:row r="281" spans="2:29" ht="15.5">
      <x:c r="B281" s="780"/>
      <x:c r="C281" s="780"/>
      <x:c r="D281" s="780"/>
      <x:c r="E281" s="781"/>
      <x:c r="F281" s="781"/>
      <x:c r="G281" s="780"/>
      <x:c r="H281" s="780"/>
      <x:c r="I281" s="780"/>
      <x:c r="J281" s="780"/>
      <x:c r="K281" s="781"/>
      <x:c r="L281" s="781"/>
      <x:c r="M281" s="781"/>
      <x:c r="N281" s="781"/>
      <x:c r="O281" s="781"/>
      <x:c r="P281" s="781"/>
      <x:c r="Q281" s="781"/>
      <x:c r="R281" s="781"/>
      <x:c r="S281" s="781"/>
      <x:c r="T281" s="781"/>
      <x:c r="U281" s="781"/>
      <x:c r="V281" s="781"/>
      <x:c r="W281" s="781"/>
      <x:c r="X281" s="781"/>
      <x:c r="Y281" s="781"/>
      <x:c r="Z281" s="781"/>
      <x:c r="AA281" s="781"/>
      <x:c r="AB281" s="781"/>
      <x:c r="AC281" s="781"/>
    </x:row>
    <x:row r="282" spans="2:29" ht="15.5">
      <x:c r="B282" s="780"/>
      <x:c r="C282" s="780"/>
      <x:c r="D282" s="780"/>
      <x:c r="E282" s="781"/>
      <x:c r="F282" s="781"/>
      <x:c r="G282" s="780"/>
      <x:c r="H282" s="780"/>
      <x:c r="I282" s="780"/>
      <x:c r="J282" s="780"/>
      <x:c r="K282" s="781"/>
      <x:c r="L282" s="781"/>
      <x:c r="M282" s="781"/>
      <x:c r="N282" s="781"/>
      <x:c r="O282" s="781"/>
      <x:c r="P282" s="781"/>
      <x:c r="Q282" s="781"/>
      <x:c r="R282" s="781"/>
      <x:c r="S282" s="781"/>
      <x:c r="T282" s="781"/>
      <x:c r="U282" s="781"/>
      <x:c r="V282" s="781"/>
      <x:c r="W282" s="781"/>
      <x:c r="X282" s="781"/>
      <x:c r="Y282" s="781"/>
      <x:c r="Z282" s="781"/>
      <x:c r="AA282" s="781"/>
      <x:c r="AB282" s="781"/>
      <x:c r="AC282" s="781"/>
    </x:row>
    <x:row r="283" spans="2:29" ht="15.5">
      <x:c r="B283" s="780"/>
      <x:c r="C283" s="780"/>
      <x:c r="D283" s="780"/>
      <x:c r="E283" s="781"/>
      <x:c r="F283" s="781"/>
      <x:c r="G283" s="780"/>
      <x:c r="H283" s="780"/>
      <x:c r="I283" s="780"/>
      <x:c r="J283" s="780"/>
      <x:c r="K283" s="781"/>
      <x:c r="L283" s="781"/>
      <x:c r="M283" s="781"/>
      <x:c r="N283" s="781"/>
      <x:c r="O283" s="781"/>
      <x:c r="P283" s="781"/>
      <x:c r="Q283" s="781"/>
      <x:c r="R283" s="781"/>
      <x:c r="S283" s="781"/>
      <x:c r="T283" s="781"/>
      <x:c r="U283" s="781"/>
      <x:c r="V283" s="781"/>
      <x:c r="W283" s="781"/>
      <x:c r="X283" s="781"/>
      <x:c r="Y283" s="781"/>
      <x:c r="Z283" s="781"/>
      <x:c r="AA283" s="781"/>
      <x:c r="AB283" s="781"/>
      <x:c r="AC283" s="781"/>
    </x:row>
    <x:row r="284" spans="2:29" ht="15.5">
      <x:c r="B284" s="780"/>
      <x:c r="C284" s="780"/>
      <x:c r="D284" s="780"/>
      <x:c r="E284" s="781"/>
      <x:c r="F284" s="781"/>
      <x:c r="G284" s="780"/>
      <x:c r="H284" s="780"/>
      <x:c r="I284" s="780"/>
      <x:c r="J284" s="780"/>
      <x:c r="K284" s="781"/>
      <x:c r="L284" s="781"/>
      <x:c r="M284" s="781"/>
      <x:c r="N284" s="781"/>
      <x:c r="O284" s="781"/>
      <x:c r="P284" s="781"/>
      <x:c r="Q284" s="781"/>
      <x:c r="R284" s="781"/>
      <x:c r="S284" s="781"/>
      <x:c r="T284" s="781"/>
      <x:c r="U284" s="781"/>
      <x:c r="V284" s="781"/>
      <x:c r="W284" s="781"/>
      <x:c r="X284" s="781"/>
      <x:c r="Y284" s="781"/>
      <x:c r="Z284" s="781"/>
      <x:c r="AA284" s="781"/>
      <x:c r="AB284" s="781"/>
      <x:c r="AC284" s="781"/>
    </x:row>
    <x:row r="285" spans="2:29" ht="15.5">
      <x:c r="B285" s="780"/>
      <x:c r="C285" s="780"/>
      <x:c r="D285" s="780"/>
      <x:c r="E285" s="781"/>
      <x:c r="F285" s="781"/>
      <x:c r="G285" s="780"/>
      <x:c r="H285" s="780"/>
      <x:c r="I285" s="780"/>
      <x:c r="J285" s="780"/>
      <x:c r="K285" s="781"/>
      <x:c r="L285" s="781"/>
      <x:c r="M285" s="781"/>
      <x:c r="N285" s="781"/>
      <x:c r="O285" s="781"/>
      <x:c r="P285" s="781"/>
      <x:c r="Q285" s="781"/>
      <x:c r="R285" s="781"/>
      <x:c r="S285" s="781"/>
      <x:c r="T285" s="781"/>
      <x:c r="U285" s="781"/>
      <x:c r="V285" s="781"/>
      <x:c r="W285" s="781"/>
      <x:c r="X285" s="781"/>
      <x:c r="Y285" s="781"/>
      <x:c r="Z285" s="781"/>
      <x:c r="AA285" s="781"/>
      <x:c r="AB285" s="781"/>
      <x:c r="AC285" s="781"/>
    </x:row>
    <x:row r="286" spans="2:29" ht="15.5">
      <x:c r="B286" s="780"/>
      <x:c r="C286" s="780"/>
      <x:c r="D286" s="780"/>
      <x:c r="E286" s="781"/>
      <x:c r="F286" s="781"/>
      <x:c r="G286" s="780"/>
      <x:c r="H286" s="780"/>
      <x:c r="I286" s="780"/>
      <x:c r="J286" s="780"/>
      <x:c r="K286" s="781"/>
      <x:c r="L286" s="781"/>
      <x:c r="M286" s="781"/>
      <x:c r="N286" s="781"/>
      <x:c r="O286" s="781"/>
      <x:c r="P286" s="781"/>
      <x:c r="Q286" s="781"/>
      <x:c r="R286" s="781"/>
      <x:c r="S286" s="781"/>
      <x:c r="T286" s="781"/>
      <x:c r="U286" s="781"/>
      <x:c r="V286" s="781"/>
      <x:c r="W286" s="781"/>
      <x:c r="X286" s="781"/>
      <x:c r="Y286" s="781"/>
      <x:c r="Z286" s="781"/>
      <x:c r="AA286" s="781"/>
      <x:c r="AB286" s="781"/>
      <x:c r="AC286" s="781"/>
    </x:row>
    <x:row r="287" spans="2:29" ht="15.5">
      <x:c r="B287" s="780"/>
      <x:c r="C287" s="780"/>
      <x:c r="D287" s="780"/>
      <x:c r="E287" s="781"/>
      <x:c r="F287" s="781"/>
      <x:c r="G287" s="780"/>
      <x:c r="H287" s="780"/>
      <x:c r="I287" s="780"/>
      <x:c r="J287" s="780"/>
      <x:c r="K287" s="781"/>
      <x:c r="L287" s="781"/>
      <x:c r="M287" s="781"/>
      <x:c r="N287" s="781"/>
      <x:c r="O287" s="781"/>
      <x:c r="P287" s="781"/>
      <x:c r="Q287" s="781"/>
      <x:c r="R287" s="781"/>
      <x:c r="S287" s="781"/>
      <x:c r="T287" s="781"/>
      <x:c r="U287" s="781"/>
      <x:c r="V287" s="781"/>
      <x:c r="W287" s="781"/>
      <x:c r="X287" s="781"/>
      <x:c r="Y287" s="781"/>
      <x:c r="Z287" s="781"/>
      <x:c r="AA287" s="781"/>
      <x:c r="AB287" s="781"/>
      <x:c r="AC287" s="781"/>
    </x:row>
    <x:row r="288" spans="2:29" ht="15.5">
      <x:c r="B288" s="780"/>
      <x:c r="C288" s="780"/>
      <x:c r="D288" s="780"/>
      <x:c r="E288" s="781"/>
      <x:c r="F288" s="781"/>
      <x:c r="G288" s="780"/>
      <x:c r="H288" s="780"/>
      <x:c r="I288" s="780"/>
      <x:c r="J288" s="780"/>
      <x:c r="K288" s="781"/>
      <x:c r="L288" s="781"/>
      <x:c r="M288" s="781"/>
      <x:c r="N288" s="781"/>
      <x:c r="O288" s="781"/>
      <x:c r="P288" s="781"/>
      <x:c r="Q288" s="781"/>
      <x:c r="R288" s="781"/>
      <x:c r="S288" s="781"/>
      <x:c r="T288" s="781"/>
      <x:c r="U288" s="781"/>
      <x:c r="V288" s="781"/>
      <x:c r="W288" s="781"/>
      <x:c r="X288" s="781"/>
      <x:c r="Y288" s="781"/>
      <x:c r="Z288" s="781"/>
      <x:c r="AA288" s="781"/>
      <x:c r="AB288" s="781"/>
      <x:c r="AC288" s="781"/>
    </x:row>
    <x:row r="289" spans="2:29" ht="15.5">
      <x:c r="B289" s="780"/>
      <x:c r="C289" s="780"/>
      <x:c r="D289" s="780"/>
      <x:c r="E289" s="781"/>
      <x:c r="F289" s="781"/>
      <x:c r="G289" s="780"/>
      <x:c r="H289" s="780"/>
      <x:c r="I289" s="780"/>
      <x:c r="J289" s="780"/>
      <x:c r="K289" s="781"/>
      <x:c r="L289" s="781"/>
      <x:c r="M289" s="781"/>
      <x:c r="N289" s="781"/>
      <x:c r="O289" s="781"/>
      <x:c r="P289" s="781"/>
      <x:c r="Q289" s="781"/>
      <x:c r="R289" s="781"/>
      <x:c r="S289" s="781"/>
      <x:c r="T289" s="781"/>
      <x:c r="U289" s="781"/>
      <x:c r="V289" s="781"/>
      <x:c r="W289" s="781"/>
      <x:c r="X289" s="781"/>
      <x:c r="Y289" s="781"/>
      <x:c r="Z289" s="781"/>
      <x:c r="AA289" s="781"/>
      <x:c r="AB289" s="781"/>
      <x:c r="AC289" s="781"/>
    </x:row>
    <x:row r="290" spans="2:29" ht="15.5">
      <x:c r="B290" s="780"/>
      <x:c r="C290" s="780"/>
      <x:c r="D290" s="780"/>
      <x:c r="E290" s="781"/>
      <x:c r="F290" s="781"/>
      <x:c r="G290" s="780"/>
      <x:c r="H290" s="780"/>
      <x:c r="I290" s="780"/>
      <x:c r="J290" s="780"/>
      <x:c r="K290" s="781"/>
      <x:c r="L290" s="781"/>
      <x:c r="M290" s="781"/>
      <x:c r="N290" s="781"/>
      <x:c r="O290" s="781"/>
      <x:c r="P290" s="781"/>
      <x:c r="Q290" s="781"/>
      <x:c r="R290" s="781"/>
      <x:c r="S290" s="781"/>
      <x:c r="T290" s="781"/>
      <x:c r="U290" s="781"/>
      <x:c r="V290" s="781"/>
      <x:c r="W290" s="781"/>
      <x:c r="X290" s="781"/>
      <x:c r="Y290" s="781"/>
      <x:c r="Z290" s="781"/>
      <x:c r="AA290" s="781"/>
      <x:c r="AB290" s="781"/>
      <x:c r="AC290" s="781"/>
    </x:row>
    <x:row r="291" spans="2:29" ht="15.5">
      <x:c r="B291" s="780"/>
      <x:c r="C291" s="780"/>
      <x:c r="D291" s="780"/>
      <x:c r="E291" s="781"/>
      <x:c r="F291" s="781"/>
      <x:c r="G291" s="780"/>
      <x:c r="H291" s="780"/>
      <x:c r="I291" s="780"/>
      <x:c r="J291" s="780"/>
      <x:c r="K291" s="781"/>
      <x:c r="L291" s="781"/>
      <x:c r="M291" s="781"/>
      <x:c r="N291" s="781"/>
      <x:c r="O291" s="781"/>
      <x:c r="P291" s="781"/>
      <x:c r="Q291" s="781"/>
      <x:c r="R291" s="781"/>
      <x:c r="S291" s="781"/>
      <x:c r="T291" s="781"/>
      <x:c r="U291" s="781"/>
      <x:c r="V291" s="781"/>
      <x:c r="W291" s="781"/>
      <x:c r="X291" s="781"/>
      <x:c r="Y291" s="781"/>
      <x:c r="Z291" s="781"/>
      <x:c r="AA291" s="781"/>
      <x:c r="AB291" s="781"/>
      <x:c r="AC291" s="781"/>
    </x:row>
    <x:row r="292" spans="2:29" ht="15.5">
      <x:c r="B292" s="780"/>
      <x:c r="C292" s="780"/>
      <x:c r="D292" s="780"/>
      <x:c r="E292" s="781"/>
      <x:c r="F292" s="781"/>
      <x:c r="G292" s="780"/>
      <x:c r="H292" s="780"/>
      <x:c r="I292" s="780"/>
      <x:c r="J292" s="780"/>
      <x:c r="K292" s="781"/>
      <x:c r="L292" s="781"/>
      <x:c r="M292" s="781"/>
      <x:c r="N292" s="781"/>
      <x:c r="O292" s="781"/>
      <x:c r="P292" s="781"/>
      <x:c r="Q292" s="781"/>
      <x:c r="R292" s="781"/>
      <x:c r="S292" s="781"/>
      <x:c r="T292" s="781"/>
      <x:c r="U292" s="781"/>
      <x:c r="V292" s="781"/>
      <x:c r="W292" s="781"/>
      <x:c r="X292" s="781"/>
      <x:c r="Y292" s="781"/>
      <x:c r="Z292" s="781"/>
      <x:c r="AA292" s="781"/>
      <x:c r="AB292" s="781"/>
      <x:c r="AC292" s="781"/>
    </x:row>
    <x:row r="293" spans="2:29" ht="15.5">
      <x:c r="B293" s="780"/>
      <x:c r="C293" s="780"/>
      <x:c r="D293" s="780"/>
      <x:c r="E293" s="781"/>
      <x:c r="F293" s="781"/>
      <x:c r="G293" s="780"/>
      <x:c r="H293" s="780"/>
      <x:c r="I293" s="780"/>
      <x:c r="J293" s="780"/>
      <x:c r="K293" s="781"/>
      <x:c r="L293" s="781"/>
      <x:c r="M293" s="781"/>
      <x:c r="N293" s="781"/>
      <x:c r="O293" s="781"/>
      <x:c r="P293" s="781"/>
      <x:c r="Q293" s="781"/>
      <x:c r="R293" s="781"/>
      <x:c r="S293" s="781"/>
      <x:c r="T293" s="781"/>
      <x:c r="U293" s="781"/>
      <x:c r="V293" s="781"/>
      <x:c r="W293" s="781"/>
      <x:c r="X293" s="781"/>
      <x:c r="Y293" s="781"/>
      <x:c r="Z293" s="781"/>
      <x:c r="AA293" s="781"/>
      <x:c r="AB293" s="781"/>
      <x:c r="AC293" s="781"/>
    </x:row>
    <x:row r="294" spans="2:29" ht="15.5">
      <x:c r="B294" s="780"/>
      <x:c r="C294" s="780"/>
      <x:c r="D294" s="780"/>
      <x:c r="E294" s="781"/>
      <x:c r="F294" s="781"/>
      <x:c r="G294" s="780"/>
      <x:c r="H294" s="780"/>
      <x:c r="I294" s="780"/>
      <x:c r="J294" s="780"/>
      <x:c r="K294" s="781"/>
      <x:c r="L294" s="781"/>
      <x:c r="M294" s="781"/>
      <x:c r="N294" s="781"/>
      <x:c r="O294" s="781"/>
      <x:c r="P294" s="781"/>
      <x:c r="Q294" s="781"/>
      <x:c r="R294" s="781"/>
      <x:c r="S294" s="781"/>
      <x:c r="T294" s="781"/>
      <x:c r="U294" s="781"/>
      <x:c r="V294" s="781"/>
      <x:c r="W294" s="781"/>
      <x:c r="X294" s="781"/>
      <x:c r="Y294" s="781"/>
      <x:c r="Z294" s="781"/>
      <x:c r="AA294" s="781"/>
      <x:c r="AB294" s="781"/>
      <x:c r="AC294" s="781"/>
    </x:row>
    <x:row r="295" spans="2:29" ht="15.5">
      <x:c r="B295" s="780"/>
      <x:c r="C295" s="780"/>
      <x:c r="D295" s="780"/>
      <x:c r="E295" s="781"/>
      <x:c r="F295" s="781"/>
      <x:c r="G295" s="780"/>
      <x:c r="H295" s="780"/>
      <x:c r="I295" s="780"/>
      <x:c r="J295" s="780"/>
      <x:c r="K295" s="781"/>
      <x:c r="L295" s="781"/>
      <x:c r="M295" s="781"/>
      <x:c r="N295" s="781"/>
      <x:c r="O295" s="781"/>
      <x:c r="P295" s="781"/>
      <x:c r="Q295" s="781"/>
      <x:c r="R295" s="781"/>
      <x:c r="S295" s="781"/>
      <x:c r="T295" s="781"/>
      <x:c r="U295" s="781"/>
      <x:c r="V295" s="781"/>
      <x:c r="W295" s="781"/>
      <x:c r="X295" s="781"/>
      <x:c r="Y295" s="781"/>
      <x:c r="Z295" s="781"/>
      <x:c r="AA295" s="781"/>
      <x:c r="AB295" s="781"/>
      <x:c r="AC295" s="781"/>
    </x:row>
    <x:row r="296" spans="2:29" ht="15.5">
      <x:c r="B296" s="780"/>
      <x:c r="C296" s="780"/>
      <x:c r="D296" s="780"/>
      <x:c r="E296" s="781"/>
      <x:c r="F296" s="781"/>
      <x:c r="G296" s="780"/>
      <x:c r="H296" s="780"/>
      <x:c r="I296" s="780"/>
      <x:c r="J296" s="780"/>
      <x:c r="K296" s="781"/>
      <x:c r="L296" s="781"/>
      <x:c r="M296" s="781"/>
      <x:c r="N296" s="781"/>
      <x:c r="O296" s="781"/>
      <x:c r="P296" s="781"/>
      <x:c r="Q296" s="781"/>
      <x:c r="R296" s="781"/>
      <x:c r="S296" s="781"/>
      <x:c r="T296" s="781"/>
      <x:c r="U296" s="781"/>
      <x:c r="V296" s="781"/>
      <x:c r="W296" s="781"/>
      <x:c r="X296" s="781"/>
      <x:c r="Y296" s="781"/>
      <x:c r="Z296" s="781"/>
      <x:c r="AA296" s="781"/>
      <x:c r="AB296" s="781"/>
      <x:c r="AC296" s="781"/>
    </x:row>
    <x:row r="297" spans="2:29" ht="15.5">
      <x:c r="B297" s="780"/>
      <x:c r="C297" s="780"/>
      <x:c r="D297" s="780"/>
      <x:c r="E297" s="781"/>
      <x:c r="F297" s="781"/>
      <x:c r="G297" s="780"/>
      <x:c r="H297" s="780"/>
      <x:c r="I297" s="780"/>
      <x:c r="J297" s="780"/>
      <x:c r="K297" s="781"/>
      <x:c r="L297" s="781"/>
      <x:c r="M297" s="781"/>
      <x:c r="N297" s="781"/>
      <x:c r="O297" s="781"/>
      <x:c r="P297" s="781"/>
      <x:c r="Q297" s="781"/>
      <x:c r="R297" s="781"/>
      <x:c r="S297" s="781"/>
      <x:c r="T297" s="781"/>
      <x:c r="U297" s="781"/>
      <x:c r="V297" s="781"/>
      <x:c r="W297" s="781"/>
      <x:c r="X297" s="781"/>
      <x:c r="Y297" s="781"/>
      <x:c r="Z297" s="781"/>
      <x:c r="AA297" s="781"/>
      <x:c r="AB297" s="781"/>
      <x:c r="AC297" s="781"/>
    </x:row>
    <x:row r="298" spans="2:29" ht="15.5">
      <x:c r="B298" s="780"/>
      <x:c r="C298" s="780"/>
      <x:c r="D298" s="780"/>
      <x:c r="E298" s="781"/>
      <x:c r="F298" s="781"/>
      <x:c r="G298" s="780"/>
      <x:c r="H298" s="780"/>
      <x:c r="I298" s="780"/>
      <x:c r="J298" s="780"/>
      <x:c r="K298" s="781"/>
      <x:c r="L298" s="781"/>
      <x:c r="M298" s="781"/>
      <x:c r="N298" s="781"/>
      <x:c r="O298" s="781"/>
      <x:c r="P298" s="781"/>
      <x:c r="Q298" s="781"/>
      <x:c r="R298" s="781"/>
      <x:c r="S298" s="781"/>
      <x:c r="T298" s="781"/>
      <x:c r="U298" s="781"/>
      <x:c r="V298" s="781"/>
      <x:c r="W298" s="781"/>
      <x:c r="X298" s="781"/>
      <x:c r="Y298" s="781"/>
      <x:c r="Z298" s="781"/>
      <x:c r="AA298" s="781"/>
      <x:c r="AB298" s="781"/>
      <x:c r="AC298" s="781"/>
    </x:row>
    <x:row r="299" spans="2:29" ht="15.5">
      <x:c r="B299" s="780"/>
      <x:c r="C299" s="780"/>
      <x:c r="D299" s="780"/>
      <x:c r="E299" s="781"/>
      <x:c r="F299" s="781"/>
      <x:c r="G299" s="780"/>
      <x:c r="H299" s="780"/>
      <x:c r="I299" s="780"/>
      <x:c r="J299" s="780"/>
      <x:c r="K299" s="781"/>
      <x:c r="L299" s="781"/>
      <x:c r="M299" s="781"/>
      <x:c r="N299" s="781"/>
      <x:c r="O299" s="781"/>
      <x:c r="P299" s="781"/>
      <x:c r="Q299" s="781"/>
      <x:c r="R299" s="781"/>
      <x:c r="S299" s="781"/>
      <x:c r="T299" s="781"/>
      <x:c r="U299" s="781"/>
      <x:c r="V299" s="781"/>
      <x:c r="W299" s="781"/>
      <x:c r="X299" s="781"/>
      <x:c r="Y299" s="781"/>
      <x:c r="Z299" s="781"/>
      <x:c r="AA299" s="781"/>
      <x:c r="AB299" s="781"/>
      <x:c r="AC299" s="781"/>
    </x:row>
    <x:row r="300" spans="2:29" ht="15.5">
      <x:c r="B300" s="780"/>
      <x:c r="C300" s="780"/>
      <x:c r="D300" s="780"/>
      <x:c r="E300" s="781"/>
      <x:c r="F300" s="781"/>
      <x:c r="G300" s="780"/>
      <x:c r="H300" s="780"/>
      <x:c r="I300" s="780"/>
      <x:c r="J300" s="780"/>
      <x:c r="K300" s="781"/>
      <x:c r="L300" s="781"/>
      <x:c r="M300" s="781"/>
      <x:c r="N300" s="781"/>
      <x:c r="O300" s="781"/>
      <x:c r="P300" s="781"/>
      <x:c r="Q300" s="781"/>
      <x:c r="R300" s="781"/>
      <x:c r="S300" s="781"/>
      <x:c r="T300" s="781"/>
      <x:c r="U300" s="781"/>
      <x:c r="V300" s="781"/>
      <x:c r="W300" s="781"/>
      <x:c r="X300" s="781"/>
      <x:c r="Y300" s="781"/>
      <x:c r="Z300" s="781"/>
      <x:c r="AA300" s="781"/>
      <x:c r="AB300" s="781"/>
      <x:c r="AC300" s="781"/>
    </x:row>
    <x:row r="301" spans="2:29" ht="15.5">
      <x:c r="B301" s="780"/>
      <x:c r="C301" s="780"/>
      <x:c r="D301" s="780"/>
      <x:c r="E301" s="781"/>
      <x:c r="F301" s="781"/>
      <x:c r="G301" s="780"/>
      <x:c r="H301" s="780"/>
      <x:c r="I301" s="780"/>
      <x:c r="J301" s="780"/>
      <x:c r="K301" s="781"/>
      <x:c r="L301" s="781"/>
      <x:c r="M301" s="781"/>
      <x:c r="N301" s="781"/>
      <x:c r="O301" s="781"/>
      <x:c r="P301" s="781"/>
      <x:c r="Q301" s="781"/>
      <x:c r="R301" s="781"/>
      <x:c r="S301" s="781"/>
      <x:c r="T301" s="781"/>
      <x:c r="U301" s="781"/>
      <x:c r="V301" s="781"/>
      <x:c r="W301" s="781"/>
      <x:c r="X301" s="781"/>
      <x:c r="Y301" s="781"/>
      <x:c r="Z301" s="781"/>
      <x:c r="AA301" s="781"/>
      <x:c r="AB301" s="781"/>
      <x:c r="AC301" s="781"/>
    </x:row>
    <x:row r="302" spans="2:29" ht="15.5">
      <x:c r="B302" s="780"/>
      <x:c r="C302" s="780"/>
      <x:c r="D302" s="780"/>
      <x:c r="E302" s="781"/>
      <x:c r="F302" s="781"/>
      <x:c r="G302" s="780"/>
      <x:c r="H302" s="780"/>
      <x:c r="I302" s="780"/>
      <x:c r="J302" s="780"/>
      <x:c r="K302" s="781"/>
      <x:c r="L302" s="781"/>
      <x:c r="M302" s="781"/>
      <x:c r="N302" s="781"/>
      <x:c r="O302" s="781"/>
      <x:c r="P302" s="781"/>
      <x:c r="Q302" s="781"/>
      <x:c r="R302" s="781"/>
      <x:c r="S302" s="781"/>
      <x:c r="T302" s="781"/>
      <x:c r="U302" s="781"/>
      <x:c r="V302" s="781"/>
      <x:c r="W302" s="781"/>
      <x:c r="X302" s="781"/>
      <x:c r="Y302" s="781"/>
      <x:c r="Z302" s="781"/>
      <x:c r="AA302" s="781"/>
      <x:c r="AB302" s="781"/>
      <x:c r="AC302" s="781"/>
    </x:row>
    <x:row r="303" spans="2:29" ht="15.5">
      <x:c r="C303" s="780"/>
      <x:c r="D303" s="780"/>
      <x:c r="E303" s="781"/>
      <x:c r="F303" s="781"/>
      <x:c r="G303" s="780"/>
      <x:c r="H303" s="780"/>
      <x:c r="I303" s="780"/>
      <x:c r="J303" s="780"/>
      <x:c r="K303" s="781"/>
      <x:c r="L303" s="781"/>
      <x:c r="M303" s="781"/>
      <x:c r="N303" s="781"/>
      <x:c r="O303" s="781"/>
      <x:c r="P303" s="781"/>
      <x:c r="Q303" s="781"/>
      <x:c r="R303" s="781"/>
      <x:c r="S303" s="781"/>
      <x:c r="T303" s="781"/>
      <x:c r="U303" s="781"/>
      <x:c r="V303" s="781"/>
      <x:c r="W303" s="781"/>
      <x:c r="X303" s="781"/>
      <x:c r="Y303" s="781"/>
      <x:c r="Z303" s="781"/>
      <x:c r="AA303" s="781"/>
      <x:c r="AB303" s="781"/>
      <x:c r="AC303" s="781"/>
    </x:row>
    <x:row r="304" spans="2:29" ht="15.5">
      <x:c r="C304" s="780"/>
      <x:c r="D304" s="780"/>
      <x:c r="E304" s="781"/>
      <x:c r="F304" s="781"/>
      <x:c r="G304" s="780"/>
      <x:c r="H304" s="780"/>
      <x:c r="I304" s="780"/>
      <x:c r="J304" s="780"/>
      <x:c r="K304" s="781"/>
      <x:c r="L304" s="781"/>
      <x:c r="M304" s="781"/>
      <x:c r="N304" s="781"/>
      <x:c r="O304" s="781"/>
      <x:c r="P304" s="781"/>
      <x:c r="Q304" s="781"/>
      <x:c r="R304" s="781"/>
      <x:c r="S304" s="781"/>
      <x:c r="T304" s="781"/>
      <x:c r="U304" s="781"/>
      <x:c r="V304" s="781"/>
      <x:c r="W304" s="781"/>
      <x:c r="X304" s="781"/>
      <x:c r="Y304" s="781"/>
      <x:c r="Z304" s="781"/>
      <x:c r="AA304" s="781"/>
      <x:c r="AB304" s="781"/>
      <x:c r="AC304" s="781"/>
    </x:row>
  </x:sheetData>
  <x:mergeCells count="3">
    <x:mergeCell ref="B1:K1"/>
    <x:mergeCell ref="B3:K3"/>
    <x:mergeCell ref="E28:F28"/>
  </x:mergeCells>
  <x:printOptions horizontalCentered="1"/>
  <x:pageMargins left="0.25" right="0.25" top="1" bottom="0.5" header="0.5" footer="0.5"/>
  <x:pageSetup scale="78"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B80"/>
  <x:sheetViews>
    <x:sheetView showGridLines="0" view="pageBreakPreview" topLeftCell="AW28" zoomScale="80" zoomScaleNormal="70" zoomScaleSheetLayoutView="80" workbookViewId="0">
      <x:selection activeCell="BY67" sqref="BY67"/>
    </x:sheetView>
  </x:sheetViews>
  <x:sheetFormatPr defaultRowHeight="12.5"/>
  <x:cols>
    <x:col min="1" max="1" width="9.1796875" style="120" customWidth="1"/>
    <x:col min="2" max="2" width="47.54296875" style="197" customWidth="1"/>
    <x:col min="3" max="3" width="17" customWidth="1"/>
    <x:col min="4" max="4" width="16.453125" style="120" customWidth="1"/>
    <x:col min="5" max="5" width="13" style="120"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3" width="16.54296875" style="207" customWidth="1"/>
    <x:col min="14" max="14" width="13.54296875" style="207" customWidth="1"/>
    <x:col min="15" max="15" width="13.453125" style="207" customWidth="1"/>
    <x:col min="16" max="16" width="16.54296875" style="207"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customWidth="1"/>
    <x:col min="38" max="38" width="14" customWidth="1"/>
    <x:col min="39" max="39" width="14.453125" customWidth="1"/>
    <x:col min="40" max="40" width="16.54296875"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8" width="10.54296875" customWidth="1"/>
    <x:col min="69" max="69" width="12" hidden="1" customWidth="1"/>
    <x:col min="70" max="70" width="15.453125" hidden="1" customWidth="1"/>
    <x:col min="71" max="71" width="11.54296875" hidden="1" customWidth="1"/>
    <x:col min="72" max="72" width="10.54296875" hidden="1" customWidth="1"/>
    <x:col min="73" max="73" width="12" hidden="1" customWidth="1"/>
    <x:col min="74" max="74" width="15.453125" hidden="1" customWidth="1"/>
    <x:col min="75" max="75" width="11.54296875" hidden="1" customWidth="1"/>
    <x:col min="76" max="76" width="10.54296875" hidden="1" customWidth="1"/>
    <x:col min="77" max="77" width="13.54296875" bestFit="1" customWidth="1"/>
    <x:col min="78" max="78" width="14.1796875" customWidth="1"/>
    <x:col min="79" max="79" width="13.54296875" customWidth="1"/>
    <x:col min="80" max="80" width="9.54296875" bestFit="1" customWidth="1"/>
  </x:cols>
  <x:sheetData>
    <x:row r="2" spans="1:79" ht="18">
      <x:c r="C2" s="907" t="s">
        <x:v>208</x:v>
      </x:c>
      <x:c r="D2" s="907"/>
      <x:c r="E2" s="907"/>
      <x:c r="F2" s="907"/>
      <x:c r="G2" s="907"/>
      <x:c r="H2" s="907"/>
      <x:c r="I2" s="907"/>
      <x:c r="J2" s="907"/>
      <x:c r="K2" s="907"/>
      <x:c r="L2" s="907"/>
      <x:c r="M2" s="907"/>
      <x:c r="N2" s="907"/>
      <x:c r="O2" s="907"/>
      <x:c r="P2" s="907"/>
      <x:c r="Q2" s="907"/>
      <x:c r="R2" s="907"/>
      <x:c r="S2" s="907"/>
      <x:c r="T2" s="907"/>
      <x:c r="U2" s="907"/>
      <x:c r="V2" s="907"/>
      <x:c r="W2" s="907"/>
      <x:c r="X2" s="907"/>
      <x:c r="Y2" s="907"/>
      <x:c r="Z2" s="907"/>
      <x:c r="AA2" s="907"/>
      <x:c r="AB2" s="907"/>
      <x:c r="AC2" s="907"/>
      <x:c r="AD2" s="907"/>
      <x:c r="AE2" s="907"/>
      <x:c r="AF2" s="907"/>
      <x:c r="AG2" s="907"/>
      <x:c r="AH2" s="907"/>
      <x:c r="AI2" s="907"/>
      <x:c r="AJ2" s="907"/>
      <x:c r="AK2" s="907"/>
      <x:c r="AL2" s="907"/>
      <x:c r="AM2" s="907"/>
      <x:c r="AN2" s="907"/>
      <x:c r="AO2" s="907"/>
      <x:c r="AP2" s="907"/>
      <x:c r="AQ2" s="907"/>
      <x:c r="AR2" s="907"/>
      <x:c r="AS2" s="907"/>
      <x:c r="AT2" s="907"/>
      <x:c r="AU2" s="907"/>
      <x:c r="AV2" s="907"/>
      <x:c r="AW2" s="907"/>
      <x:c r="AX2" s="907"/>
      <x:c r="AY2" s="907"/>
      <x:c r="AZ2" s="907"/>
      <x:c r="BA2" s="907"/>
      <x:c r="BB2" s="907"/>
      <x:c r="BC2" s="907"/>
      <x:c r="BD2" s="907"/>
      <x:c r="BE2" s="907"/>
      <x:c r="BF2" s="907"/>
      <x:c r="BG2" s="907"/>
      <x:c r="BH2" s="907"/>
      <x:c r="BI2" s="907"/>
      <x:c r="BJ2" s="907"/>
      <x:c r="BK2" s="907"/>
      <x:c r="BL2" s="907"/>
      <x:c r="BM2" s="907"/>
      <x:c r="BN2" s="907"/>
      <x:c r="BO2" s="907"/>
      <x:c r="BP2" s="907"/>
      <x:c r="BQ2" s="907"/>
      <x:c r="BR2" s="907"/>
      <x:c r="BS2" s="907"/>
      <x:c r="BT2" s="907"/>
      <x:c r="BU2" s="907"/>
      <x:c r="BV2" s="907"/>
      <x:c r="BW2" s="907"/>
      <x:c r="BX2" s="907"/>
      <x:c r="BY2" s="907"/>
      <x:c r="BZ2" s="907"/>
      <x:c r="CA2" s="907"/>
    </x:row>
    <x:row r="5" spans="1:79">
      <x:c r="A5" s="120">
        <x:v>1</x:v>
      </x:c>
      <x:c r="C5" t="s">
        <x:v>49</x:v>
      </x:c>
    </x:row>
    <x:row r="7" spans="1:79" ht="13">
      <x:c r="A7" s="120">
        <x:v>2</x:v>
      </x:c>
      <x:c r="C7" s="139" t="s">
        <x:v>215</x:v>
      </x:c>
    </x:row>
    <x:row r="8" spans="1:79" ht="13">
      <x:c r="C8" s="139"/>
      <x:c r="D8" s="120" t="s">
        <x:v>48</x:v>
      </x:c>
    </x:row>
    <x:row r="9" spans="1:79">
      <x:c r="A9" s="120">
        <x:v>3</x:v>
      </x:c>
      <x:c r="C9" s="120" t="s">
        <x:v>303</x:v>
      </x:c>
      <x:c r="D9" s="120">
        <x:f>+'Appendix A'!A238</x:f>
        <x:v>137</x:v>
      </x:c>
      <x:c r="F9" s="197" t="str">
        <x:f>'Appendix A'!C238</x:f>
        <x:v>Net Plant Carrying Charge without Depreciation</x:v>
      </x:c>
      <x:c r="R9" s="208">
        <x:f>+'Appendix A'!H238</x:f>
        <x:v>9.5789204287368049E-2</x:v>
      </x:c>
    </x:row>
    <x:row r="10" spans="1:79">
      <x:c r="A10" s="120">
        <x:v>4</x:v>
      </x:c>
      <x:c r="C10" s="120" t="s">
        <x:v>390</x:v>
      </x:c>
      <x:c r="D10" s="120">
        <x:f>+'Appendix A'!A247</x:f>
        <x:v>144</x:v>
      </x:c>
      <x:c r="F10" s="197" t="str">
        <x:f>+'Appendix A'!C247</x:f>
        <x:v>Net Plant Carrying Charge per 100 Basis Point in ROE without Depreciation</x:v>
      </x:c>
      <x:c r="R10" s="208">
        <x:f>+'Appendix A'!H247</x:f>
        <x:v>0.10240868823088119</x:v>
      </x:c>
    </x:row>
    <x:row r="11" spans="1:79">
      <x:c r="A11" s="120">
        <x:v>5</x:v>
      </x:c>
      <x:c r="B11" s="120"/>
      <x:c r="C11" s="120" t="s">
        <x:v>286</x:v>
      </x:c>
      <x:c r="F11" t="s">
        <x:v>26</x:v>
      </x:c>
      <x:c r="R11" s="208">
        <x:f>+R10-R9</x:f>
        <x:v>6.6194839435131381E-3</x:v>
      </x:c>
    </x:row>
    <x:row r="12" spans="1:79">
      <x:c r="A12"/>
      <x:c r="B12" s="120"/>
      <x:c r="R12" s="208"/>
    </x:row>
    <x:row r="13" spans="1:79" ht="13">
      <x:c r="A13" s="120">
        <x:v>6</x:v>
      </x:c>
      <x:c r="B13" s="120"/>
      <x:c r="C13" s="139" t="s">
        <x:v>24</x:v>
      </x:c>
      <x:c r="R13" s="208"/>
    </x:row>
    <x:row r="14" spans="1:79" ht="13">
      <x:c r="A14" s="139"/>
      <x:c r="B14" s="120"/>
      <x:c r="C14" s="139"/>
      <x:c r="R14" s="208"/>
    </x:row>
    <x:row r="15" spans="1:79">
      <x:c r="A15" s="120">
        <x:v>7</x:v>
      </x:c>
      <x:c r="C15" s="120" t="s">
        <x:v>304</x:v>
      </x:c>
      <x:c r="D15" s="120">
        <x:f>+'Appendix A'!A239</x:f>
        <x:v>138</x:v>
      </x:c>
      <x:c r="F15" s="197" t="str">
        <x:f>+'Appendix A'!C239</x:f>
        <x:v>Net Plant Carrying Charge without Depreciation, Return, nor Income Taxes</x:v>
      </x:c>
      <x:c r="R15" s="208">
        <x:f>+'Appendix A'!H239</x:f>
        <x:v>8.403285370668671E-3</x:v>
      </x:c>
      <x:c r="U15" s="138"/>
    </x:row>
    <x:row r="16" spans="1:79">
      <x:c r="C16" s="120"/>
      <x:c r="F16" s="197"/>
      <x:c r="R16" s="208"/>
      <x:c r="U16" s="138"/>
    </x:row>
    <x:row r="17" spans="1:79" ht="15.5">
      <x:c r="C17" s="254"/>
    </x:row>
    <x:row r="18" spans="1:79" ht="13">
      <x:c r="A18" s="120">
        <x:v>8</x:v>
      </x:c>
      <x:c r="C18" s="128" t="s">
        <x:v>249</x:v>
      </x:c>
    </x:row>
    <x:row r="19" spans="1:79" ht="13">
      <x:c r="A19" s="120">
        <x:v>9</x:v>
      </x:c>
      <x:c r="C19" s="128" t="s">
        <x:v>201</x:v>
      </x:c>
    </x:row>
    <x:row r="20" spans="1:79" ht="25.5" customHeight="1" thickBot="1">
      <x:c r="C20" s="128"/>
      <x:c r="D20"/>
      <x:c r="E20"/>
      <x:c r="F20" s="193"/>
      <x:c r="G20" s="193"/>
      <x:c r="H20" s="193"/>
      <x:c r="I20" s="193"/>
      <x:c r="J20" s="193"/>
      <x:c r="K20" s="193"/>
      <x:c r="L20" s="193"/>
      <x:c r="M20" s="193"/>
      <x:c r="N20" s="193"/>
      <x:c r="O20" s="193"/>
      <x:c r="P20" s="193"/>
      <x:c r="Q20" s="193"/>
      <x:c r="R20" s="193"/>
      <x:c r="S20" s="193"/>
      <x:c r="T20" s="193"/>
      <x:c r="U20" s="193"/>
      <x:c r="V20" s="193"/>
      <x:c r="W20" s="193"/>
      <x:c r="X20" s="193"/>
      <x:c r="Y20" s="193"/>
      <x:c r="Z20" s="193"/>
      <x:c r="AA20" s="193"/>
      <x:c r="AB20" s="193"/>
      <x:c r="AC20" s="193"/>
      <x:c r="AD20" s="193"/>
      <x:c r="AE20" s="193"/>
      <x:c r="AF20" s="193"/>
      <x:c r="AG20" s="193"/>
      <x:c r="AH20" s="193"/>
      <x:c r="AI20" s="193"/>
      <x:c r="AJ20" s="193"/>
      <x:c r="AK20" s="193"/>
      <x:c r="AL20" s="193"/>
      <x:c r="AM20" s="193"/>
      <x:c r="AN20" s="193"/>
      <x:c r="AO20" s="193"/>
      <x:c r="AP20" s="193"/>
      <x:c r="AQ20" s="193"/>
      <x:c r="AR20" s="193"/>
      <x:c r="AS20" s="193"/>
      <x:c r="AT20" s="193"/>
      <x:c r="AU20" s="193"/>
      <x:c r="AV20" s="193"/>
      <x:c r="AW20" s="193"/>
      <x:c r="AX20" s="193"/>
      <x:c r="AY20" s="193"/>
      <x:c r="AZ20" s="193"/>
      <x:c r="BA20" s="193"/>
      <x:c r="BB20" s="193"/>
      <x:c r="BC20" s="193"/>
      <x:c r="BD20" s="193"/>
      <x:c r="BE20" s="193"/>
      <x:c r="BF20" s="193"/>
      <x:c r="BG20" s="193"/>
      <x:c r="BH20" s="193"/>
      <x:c r="BI20" s="193"/>
      <x:c r="BJ20" s="193"/>
      <x:c r="BK20" s="193"/>
      <x:c r="BL20" s="193"/>
      <x:c r="BM20" s="193"/>
      <x:c r="BN20" s="193"/>
      <x:c r="BO20" s="193"/>
      <x:c r="BP20" s="193"/>
      <x:c r="BQ20" s="193"/>
      <x:c r="BR20" s="193"/>
      <x:c r="BS20" s="193"/>
      <x:c r="BT20" s="193"/>
      <x:c r="BU20" s="193"/>
      <x:c r="BV20" s="193"/>
      <x:c r="BW20" s="193"/>
      <x:c r="BX20" s="193"/>
      <x:c r="BY20" s="193"/>
      <x:c r="BZ20" s="193"/>
      <x:c r="CA20" s="193"/>
    </x:row>
    <x:row r="21" spans="1:79" ht="13.5" thickBot="1">
      <x:c r="A21" s="120">
        <x:v>10</x:v>
      </x:c>
      <x:c r="C21" s="154" t="s">
        <x:v>21</x:v>
      </x:c>
      <x:c r="D21" s="155"/>
      <x:c r="E21" s="1012" t="s">
        <x:v>1014</x:v>
      </x:c>
      <x:c r="F21" s="1013"/>
      <x:c r="G21" s="1013"/>
      <x:c r="H21" s="1013"/>
      <x:c r="I21" s="1012" t="s">
        <x:v>1015</x:v>
      </x:c>
      <x:c r="J21" s="1013"/>
      <x:c r="K21" s="1013"/>
      <x:c r="L21" s="1013"/>
      <x:c r="M21" s="1012" t="s">
        <x:v>1016</x:v>
      </x:c>
      <x:c r="N21" s="1015"/>
      <x:c r="O21" s="1015"/>
      <x:c r="P21" s="1016"/>
      <x:c r="Q21" s="1012" t="s">
        <x:v>1017</x:v>
      </x:c>
      <x:c r="R21" s="1013"/>
      <x:c r="S21" s="1013"/>
      <x:c r="T21" s="1014"/>
      <x:c r="U21" s="1012" t="s">
        <x:v>1018</x:v>
      </x:c>
      <x:c r="V21" s="1013"/>
      <x:c r="W21" s="1013"/>
      <x:c r="X21" s="1014"/>
      <x:c r="Y21" s="1012" t="s">
        <x:v>1019</x:v>
      </x:c>
      <x:c r="Z21" s="1013"/>
      <x:c r="AA21" s="1013"/>
      <x:c r="AB21" s="1014"/>
      <x:c r="AC21" s="1012" t="s">
        <x:v>1020</x:v>
      </x:c>
      <x:c r="AD21" s="1013"/>
      <x:c r="AE21" s="1013"/>
      <x:c r="AF21" s="1014"/>
      <x:c r="AG21" s="1012" t="s">
        <x:v>1021</x:v>
      </x:c>
      <x:c r="AH21" s="1013"/>
      <x:c r="AI21" s="1013"/>
      <x:c r="AJ21" s="1014"/>
      <x:c r="AK21" s="1012" t="s">
        <x:v>1022</x:v>
      </x:c>
      <x:c r="AL21" s="1013"/>
      <x:c r="AM21" s="1013"/>
      <x:c r="AN21" s="1014"/>
      <x:c r="AO21" s="1012" t="s">
        <x:v>1023</x:v>
      </x:c>
      <x:c r="AP21" s="1013"/>
      <x:c r="AQ21" s="1013"/>
      <x:c r="AR21" s="1014"/>
      <x:c r="AS21" s="1012" t="s">
        <x:v>1024</x:v>
      </x:c>
      <x:c r="AT21" s="1013"/>
      <x:c r="AU21" s="1013"/>
      <x:c r="AV21" s="1014"/>
      <x:c r="AW21" s="1012" t="s">
        <x:v>1025</x:v>
      </x:c>
      <x:c r="AX21" s="1013"/>
      <x:c r="AY21" s="1013"/>
      <x:c r="AZ21" s="1014"/>
      <x:c r="BA21" s="1012" t="s">
        <x:v>1026</x:v>
      </x:c>
      <x:c r="BB21" s="1013"/>
      <x:c r="BC21" s="1013"/>
      <x:c r="BD21" s="1014"/>
      <x:c r="BE21" s="1012" t="s">
        <x:v>1027</x:v>
      </x:c>
      <x:c r="BF21" s="1013"/>
      <x:c r="BG21" s="1013"/>
      <x:c r="BH21" s="1014"/>
      <x:c r="BI21" s="1012" t="s">
        <x:v>1132</x:v>
      </x:c>
      <x:c r="BJ21" s="1013"/>
      <x:c r="BK21" s="1013"/>
      <x:c r="BL21" s="1014"/>
      <x:c r="BM21" s="1012" t="s">
        <x:v>1028</x:v>
      </x:c>
      <x:c r="BN21" s="1013"/>
      <x:c r="BO21" s="1013"/>
      <x:c r="BP21" s="1014"/>
      <x:c r="BQ21" s="1012"/>
      <x:c r="BR21" s="1013"/>
      <x:c r="BS21" s="1013"/>
      <x:c r="BT21" s="1014"/>
      <x:c r="BU21" s="1012"/>
      <x:c r="BV21" s="1013"/>
      <x:c r="BW21" s="1013"/>
      <x:c r="BX21" s="1014"/>
      <x:c r="BY21" s="310"/>
      <x:c r="BZ21" s="154"/>
      <x:c r="CA21" s="181"/>
    </x:row>
    <x:row r="22" spans="1:79" ht="25.5">
      <x:c r="A22" s="120">
        <x:f t="shared" ref="A22:A52" si="0">+A21+1</x:f>
        <x:v>11</x:v>
      </x:c>
      <x:c r="B22" s="121" t="s">
        <x:v>178</x:v>
      </x:c>
      <x:c r="C22" s="147" t="s">
        <x:v>123</x:v>
      </x:c>
      <x:c r="D22" s="150" t="s">
        <x:v>298</x:v>
      </x:c>
      <x:c r="E22" s="739" t="s">
        <x:v>1013</x:v>
      </x:c>
      <x:c r="F22" s="308"/>
      <x:c r="G22" s="308"/>
      <x:c r="H22" s="309"/>
      <x:c r="I22" s="739" t="s">
        <x:v>1013</x:v>
      </x:c>
      <x:c r="J22" s="120"/>
      <x:c r="K22" s="120"/>
      <x:c r="L22" s="230"/>
      <x:c r="M22" s="739" t="s">
        <x:v>1013</x:v>
      </x:c>
      <x:c r="N22" s="120"/>
      <x:c r="O22" s="120"/>
      <x:c r="P22" s="230"/>
      <x:c r="Q22" s="739" t="s">
        <x:v>1013</x:v>
      </x:c>
      <x:c r="R22" s="120"/>
      <x:c r="S22" s="120"/>
      <x:c r="T22" s="230"/>
      <x:c r="U22" s="739" t="s">
        <x:v>1013</x:v>
      </x:c>
      <x:c r="V22" s="120"/>
      <x:c r="W22" s="120"/>
      <x:c r="X22" s="230"/>
      <x:c r="Y22" s="739" t="s">
        <x:v>1013</x:v>
      </x:c>
      <x:c r="Z22" s="120"/>
      <x:c r="AA22" s="120"/>
      <x:c r="AB22" s="230"/>
      <x:c r="AC22" s="739" t="s">
        <x:v>1013</x:v>
      </x:c>
      <x:c r="AD22" s="120"/>
      <x:c r="AE22" s="120"/>
      <x:c r="AF22" s="230"/>
      <x:c r="AG22" s="739" t="s">
        <x:v>1013</x:v>
      </x:c>
      <x:c r="AH22" s="120"/>
      <x:c r="AI22" s="120"/>
      <x:c r="AJ22" s="230"/>
      <x:c r="AK22" s="739" t="s">
        <x:v>1013</x:v>
      </x:c>
      <x:c r="AL22" s="120"/>
      <x:c r="AM22" s="120"/>
      <x:c r="AN22" s="230"/>
      <x:c r="AO22" s="739" t="s">
        <x:v>1013</x:v>
      </x:c>
      <x:c r="AP22" s="120"/>
      <x:c r="AQ22" s="120"/>
      <x:c r="AR22" s="230"/>
      <x:c r="AS22" s="739" t="s">
        <x:v>1013</x:v>
      </x:c>
      <x:c r="AT22" s="120"/>
      <x:c r="AU22" s="120"/>
      <x:c r="AV22" s="230"/>
      <x:c r="AW22" s="739" t="s">
        <x:v>1013</x:v>
      </x:c>
      <x:c r="AX22" s="120"/>
      <x:c r="AY22" s="120"/>
      <x:c r="AZ22" s="230"/>
      <x:c r="BA22" s="739" t="s">
        <x:v>1013</x:v>
      </x:c>
      <x:c r="BB22" s="120"/>
      <x:c r="BC22" s="120"/>
      <x:c r="BD22" s="230"/>
      <x:c r="BE22" s="739" t="s">
        <x:v>1013</x:v>
      </x:c>
      <x:c r="BF22" s="120"/>
      <x:c r="BG22" s="120"/>
      <x:c r="BH22" s="230"/>
      <x:c r="BI22" s="739" t="s">
        <x:v>1013</x:v>
      </x:c>
      <x:c r="BJ22" s="120"/>
      <x:c r="BK22" s="120"/>
      <x:c r="BL22" s="120"/>
      <x:c r="BM22" s="739" t="s">
        <x:v>1013</x:v>
      </x:c>
      <x:c r="BN22" s="120"/>
      <x:c r="BO22" s="120"/>
      <x:c r="BP22" s="120"/>
      <x:c r="BQ22" s="739" t="s">
        <x:v>1013</x:v>
      </x:c>
      <x:c r="BR22" s="120"/>
      <x:c r="BS22" s="120"/>
      <x:c r="BT22" s="230"/>
      <x:c r="BU22" s="739" t="s">
        <x:v>1013</x:v>
      </x:c>
      <x:c r="BV22" s="120"/>
      <x:c r="BW22" s="120"/>
      <x:c r="BX22" s="230"/>
      <x:c r="BY22" s="311"/>
      <x:c r="BZ22" s="147"/>
      <x:c r="CA22" s="146"/>
    </x:row>
    <x:row r="23" spans="1:79" ht="13">
      <x:c r="A23" s="120">
        <x:f t="shared" si="0"/>
        <x:v>12</x:v>
      </x:c>
      <x:c r="B23" s="121" t="s">
        <x:v>179</x:v>
      </x:c>
      <x:c r="C23" s="147" t="s">
        <x:v>19</x:v>
      </x:c>
      <x:c r="D23" s="150"/>
      <x:c r="E23" s="798">
        <x:v>42</x:v>
      </x:c>
      <x:c r="F23" s="799"/>
      <x:c r="G23" s="150"/>
      <x:c r="H23" s="160"/>
      <x:c r="I23" s="798">
        <x:v>42</x:v>
      </x:c>
      <x:c r="J23" s="799"/>
      <x:c r="K23" s="150"/>
      <x:c r="L23" s="159"/>
      <x:c r="M23" s="798">
        <x:v>42</x:v>
      </x:c>
      <x:c r="N23" s="799"/>
      <x:c r="O23" s="150"/>
      <x:c r="P23" s="159"/>
      <x:c r="Q23" s="798">
        <x:v>42</x:v>
      </x:c>
      <x:c r="R23" s="163"/>
      <x:c r="S23" s="150"/>
      <x:c r="T23" s="160"/>
      <x:c r="U23" s="798">
        <x:v>42</x:v>
      </x:c>
      <x:c r="V23" s="163"/>
      <x:c r="W23" s="150"/>
      <x:c r="X23" s="160"/>
      <x:c r="Y23" s="798">
        <x:v>42</x:v>
      </x:c>
      <x:c r="Z23" s="163"/>
      <x:c r="AA23" s="150"/>
      <x:c r="AB23" s="160"/>
      <x:c r="AC23" s="798">
        <x:v>42</x:v>
      </x:c>
      <x:c r="AD23" s="163"/>
      <x:c r="AE23" s="150"/>
      <x:c r="AF23" s="160"/>
      <x:c r="AG23" s="798">
        <x:v>42</x:v>
      </x:c>
      <x:c r="AH23" s="163"/>
      <x:c r="AI23" s="150"/>
      <x:c r="AJ23" s="160"/>
      <x:c r="AK23" s="798">
        <x:v>42</x:v>
      </x:c>
      <x:c r="AL23" s="163"/>
      <x:c r="AM23" s="150"/>
      <x:c r="AN23" s="160"/>
      <x:c r="AO23" s="798">
        <x:v>42</x:v>
      </x:c>
      <x:c r="AP23" s="163"/>
      <x:c r="AQ23" s="150"/>
      <x:c r="AR23" s="160"/>
      <x:c r="AS23" s="798">
        <x:v>42</x:v>
      </x:c>
      <x:c r="AT23" s="163"/>
      <x:c r="AU23" s="150"/>
      <x:c r="AV23" s="160"/>
      <x:c r="AW23" s="798">
        <x:v>42</x:v>
      </x:c>
      <x:c r="AX23" s="163"/>
      <x:c r="AY23" s="150"/>
      <x:c r="AZ23" s="160"/>
      <x:c r="BA23" s="798">
        <x:v>42</x:v>
      </x:c>
      <x:c r="BB23" s="163"/>
      <x:c r="BC23" s="150"/>
      <x:c r="BD23" s="160"/>
      <x:c r="BE23" s="798">
        <x:v>42</x:v>
      </x:c>
      <x:c r="BF23" s="163"/>
      <x:c r="BG23" s="150"/>
      <x:c r="BH23" s="160"/>
      <x:c r="BI23" s="798">
        <x:v>42</x:v>
      </x:c>
      <x:c r="BJ23" s="150"/>
      <x:c r="BK23" s="150"/>
      <x:c r="BL23" s="150"/>
      <x:c r="BM23" s="798">
        <x:v>42</x:v>
      </x:c>
      <x:c r="BN23" s="150"/>
      <x:c r="BO23" s="150"/>
      <x:c r="BP23" s="150"/>
      <x:c r="BQ23" s="798">
        <x:v>42</x:v>
      </x:c>
      <x:c r="BR23" s="163"/>
      <x:c r="BS23" s="150"/>
      <x:c r="BT23" s="160"/>
      <x:c r="BU23" s="798">
        <x:v>42</x:v>
      </x:c>
      <x:c r="BV23" s="163"/>
      <x:c r="BW23" s="150"/>
      <x:c r="BX23" s="160"/>
      <x:c r="BY23" s="311"/>
      <x:c r="BZ23" s="147"/>
      <x:c r="CA23" s="146"/>
    </x:row>
    <x:row r="24" spans="1:79" ht="25.5">
      <x:c r="A24" s="120">
        <x:f t="shared" si="0"/>
        <x:v>13</x:v>
      </x:c>
      <x:c r="B24" s="121" t="s">
        <x:v>181</x:v>
      </x:c>
      <x:c r="C24" s="147" t="s">
        <x:v>20</x:v>
      </x:c>
      <x:c r="D24" s="150" t="s">
        <x:v>298</x:v>
      </x:c>
      <x:c r="E24" s="740" t="s">
        <x:v>941</x:v>
      </x:c>
      <x:c r="F24" s="120"/>
      <x:c r="G24" s="150"/>
      <x:c r="H24" s="464"/>
      <x:c r="I24" s="740" t="s">
        <x:v>941</x:v>
      </x:c>
      <x:c r="J24" s="150"/>
      <x:c r="K24" s="150"/>
      <x:c r="L24" s="464"/>
      <x:c r="M24" s="740" t="s">
        <x:v>941</x:v>
      </x:c>
      <x:c r="N24" s="150"/>
      <x:c r="O24" s="150"/>
      <x:c r="P24" s="464"/>
      <x:c r="Q24" s="740" t="s">
        <x:v>941</x:v>
      </x:c>
      <x:c r="R24" s="150"/>
      <x:c r="S24" s="150"/>
      <x:c r="T24" s="464"/>
      <x:c r="U24" s="740" t="s">
        <x:v>941</x:v>
      </x:c>
      <x:c r="V24" s="150"/>
      <x:c r="W24" s="150"/>
      <x:c r="X24" s="160"/>
      <x:c r="Y24" s="740" t="s">
        <x:v>941</x:v>
      </x:c>
      <x:c r="Z24" s="150"/>
      <x:c r="AA24" s="150"/>
      <x:c r="AB24" s="160"/>
      <x:c r="AC24" s="740" t="s">
        <x:v>941</x:v>
      </x:c>
      <x:c r="AD24" s="150"/>
      <x:c r="AE24" s="150"/>
      <x:c r="AF24" s="160"/>
      <x:c r="AG24" s="740" t="s">
        <x:v>941</x:v>
      </x:c>
      <x:c r="AH24" s="150"/>
      <x:c r="AI24" s="150"/>
      <x:c r="AJ24" s="160"/>
      <x:c r="AK24" s="740" t="s">
        <x:v>941</x:v>
      </x:c>
      <x:c r="AL24" s="150"/>
      <x:c r="AM24" s="150"/>
      <x:c r="AN24" s="160"/>
      <x:c r="AO24" s="740" t="s">
        <x:v>941</x:v>
      </x:c>
      <x:c r="AP24" s="150"/>
      <x:c r="AQ24" s="150"/>
      <x:c r="AR24" s="160"/>
      <x:c r="AS24" s="740" t="s">
        <x:v>941</x:v>
      </x:c>
      <x:c r="AT24" s="150"/>
      <x:c r="AU24" s="150"/>
      <x:c r="AV24" s="160"/>
      <x:c r="AW24" s="740" t="s">
        <x:v>941</x:v>
      </x:c>
      <x:c r="AX24" s="150"/>
      <x:c r="AY24" s="150"/>
      <x:c r="AZ24" s="160"/>
      <x:c r="BA24" s="740" t="s">
        <x:v>941</x:v>
      </x:c>
      <x:c r="BB24" s="150"/>
      <x:c r="BC24" s="150"/>
      <x:c r="BD24" s="160"/>
      <x:c r="BE24" s="740" t="s">
        <x:v>941</x:v>
      </x:c>
      <x:c r="BF24" s="150"/>
      <x:c r="BG24" s="150"/>
      <x:c r="BH24" s="160"/>
      <x:c r="BI24" s="740" t="s">
        <x:v>941</x:v>
      </x:c>
      <x:c r="BJ24" s="150"/>
      <x:c r="BK24" s="150"/>
      <x:c r="BL24" s="150"/>
      <x:c r="BM24" s="740" t="s">
        <x:v>941</x:v>
      </x:c>
      <x:c r="BN24" s="150"/>
      <x:c r="BO24" s="150"/>
      <x:c r="BP24" s="150"/>
      <x:c r="BQ24" s="740" t="s">
        <x:v>941</x:v>
      </x:c>
      <x:c r="BR24" s="150"/>
      <x:c r="BS24" s="150"/>
      <x:c r="BT24" s="160"/>
      <x:c r="BU24" s="740" t="s">
        <x:v>941</x:v>
      </x:c>
      <x:c r="BV24" s="150"/>
      <x:c r="BW24" s="150"/>
      <x:c r="BX24" s="160"/>
      <x:c r="BY24" s="311"/>
      <x:c r="BZ24" s="147"/>
      <x:c r="CA24" s="464"/>
    </x:row>
    <x:row r="25" spans="1:79" ht="13">
      <x:c r="A25" s="120">
        <x:f t="shared" si="0"/>
        <x:v>14</x:v>
      </x:c>
      <x:c r="B25" s="121" t="s">
        <x:v>182</x:v>
      </x:c>
      <x:c r="C25" s="147" t="s">
        <x:v>140</x:v>
      </x:c>
      <x:c r="D25" s="150"/>
      <x:c r="E25" s="800">
        <x:v>125</x:v>
      </x:c>
      <x:c r="F25" s="799"/>
      <x:c r="G25" s="150"/>
      <x:c r="H25" s="468"/>
      <x:c r="I25" s="800">
        <x:v>125</x:v>
      </x:c>
      <x:c r="J25" s="801"/>
      <x:c r="K25" s="150"/>
      <x:c r="L25" s="468"/>
      <x:c r="M25" s="800">
        <x:v>0</x:v>
      </x:c>
      <x:c r="N25" s="801"/>
      <x:c r="O25" s="150"/>
      <x:c r="P25" s="468"/>
      <x:c r="Q25" s="800">
        <x:v>0</x:v>
      </x:c>
      <x:c r="R25" s="802"/>
      <x:c r="S25" s="803"/>
      <x:c r="T25" s="468"/>
      <x:c r="U25" s="800">
        <x:v>0</x:v>
      </x:c>
      <x:c r="V25" s="802"/>
      <x:c r="W25" s="803"/>
      <x:c r="X25" s="804"/>
      <x:c r="Y25" s="800">
        <x:v>125</x:v>
      </x:c>
      <x:c r="Z25" s="802"/>
      <x:c r="AA25" s="803"/>
      <x:c r="AB25" s="804"/>
      <x:c r="AC25" s="800">
        <x:v>125</x:v>
      </x:c>
      <x:c r="AD25" s="802"/>
      <x:c r="AE25" s="803"/>
      <x:c r="AF25" s="804"/>
      <x:c r="AG25" s="800">
        <x:v>0</x:v>
      </x:c>
      <x:c r="AH25" s="802"/>
      <x:c r="AI25" s="803"/>
      <x:c r="AJ25" s="804"/>
      <x:c r="AK25" s="800">
        <x:v>0</x:v>
      </x:c>
      <x:c r="AL25" s="802"/>
      <x:c r="AM25" s="803"/>
      <x:c r="AN25" s="804"/>
      <x:c r="AO25" s="800">
        <x:v>0</x:v>
      </x:c>
      <x:c r="AP25" s="802"/>
      <x:c r="AQ25" s="803"/>
      <x:c r="AR25" s="804"/>
      <x:c r="AS25" s="800">
        <x:v>0</x:v>
      </x:c>
      <x:c r="AT25" s="802"/>
      <x:c r="AU25" s="803"/>
      <x:c r="AV25" s="804"/>
      <x:c r="AW25" s="800">
        <x:v>0</x:v>
      </x:c>
      <x:c r="AX25" s="802"/>
      <x:c r="AY25" s="803"/>
      <x:c r="AZ25" s="804"/>
      <x:c r="BA25" s="800">
        <x:v>0</x:v>
      </x:c>
      <x:c r="BB25" s="802"/>
      <x:c r="BC25" s="803"/>
      <x:c r="BD25" s="804"/>
      <x:c r="BE25" s="800">
        <x:v>0</x:v>
      </x:c>
      <x:c r="BF25" s="802"/>
      <x:c r="BG25" s="803"/>
      <x:c r="BH25" s="804"/>
      <x:c r="BI25" s="740">
        <x:v>0</x:v>
      </x:c>
      <x:c r="BJ25" s="803"/>
      <x:c r="BK25" s="803"/>
      <x:c r="BL25" s="803"/>
      <x:c r="BM25" s="800">
        <x:v>0</x:v>
      </x:c>
      <x:c r="BN25" s="803"/>
      <x:c r="BO25" s="803"/>
      <x:c r="BP25" s="803"/>
      <x:c r="BQ25" s="800">
        <x:v>0</x:v>
      </x:c>
      <x:c r="BR25" s="802"/>
      <x:c r="BS25" s="803"/>
      <x:c r="BT25" s="804"/>
      <x:c r="BU25" s="800">
        <x:v>0</x:v>
      </x:c>
      <x:c r="BV25" s="802"/>
      <x:c r="BW25" s="803"/>
      <x:c r="BX25" s="804"/>
      <x:c r="BY25" s="311"/>
      <x:c r="BZ25" s="147"/>
      <x:c r="CA25" s="466"/>
    </x:row>
    <x:row r="26" spans="1:79" ht="25.5">
      <x:c r="A26" s="120">
        <x:f t="shared" si="0"/>
        <x:v>15</x:v>
      </x:c>
      <x:c r="B26" s="121" t="s">
        <x:v>569</x:v>
      </x:c>
      <x:c r="C26" s="147" t="str">
        <x:f>'Appendix A'!H176*100&amp;"% ROE"</x:f>
        <x:v>10.5% ROE</x:v>
      </x:c>
      <x:c r="D26" s="150"/>
      <x:c r="E26" s="344">
        <x:f>$R$9</x:f>
        <x:v>9.5789204287368049E-2</x:v>
      </x:c>
      <x:c r="G26" s="127"/>
      <x:c r="H26" s="469"/>
      <x:c r="I26" s="344">
        <x:f>$R$9</x:f>
        <x:v>9.5789204287368049E-2</x:v>
      </x:c>
      <x:c r="J26" s="127"/>
      <x:c r="K26" s="127"/>
      <x:c r="L26" s="469"/>
      <x:c r="M26" s="344">
        <x:f>$R$9</x:f>
        <x:v>9.5789204287368049E-2</x:v>
      </x:c>
      <x:c r="N26" s="127"/>
      <x:c r="O26" s="127"/>
      <x:c r="P26" s="469"/>
      <x:c r="Q26" s="344">
        <x:f>$R$9</x:f>
        <x:v>9.5789204287368049E-2</x:v>
      </x:c>
      <x:c r="R26" s="150"/>
      <x:c r="S26" s="150"/>
      <x:c r="T26" s="469"/>
      <x:c r="U26" s="344">
        <x:f>$R$9</x:f>
        <x:v>9.5789204287368049E-2</x:v>
      </x:c>
      <x:c r="V26" s="150"/>
      <x:c r="W26" s="150"/>
      <x:c r="X26" s="160"/>
      <x:c r="Y26" s="344">
        <x:f>$R$9</x:f>
        <x:v>9.5789204287368049E-2</x:v>
      </x:c>
      <x:c r="Z26" s="150"/>
      <x:c r="AA26" s="150"/>
      <x:c r="AB26" s="160"/>
      <x:c r="AC26" s="344">
        <x:f>$R$9</x:f>
        <x:v>9.5789204287368049E-2</x:v>
      </x:c>
      <x:c r="AD26" s="150"/>
      <x:c r="AE26" s="150"/>
      <x:c r="AF26" s="160"/>
      <x:c r="AG26" s="344">
        <x:f>$R$9</x:f>
        <x:v>9.5789204287368049E-2</x:v>
      </x:c>
      <x:c r="AH26" s="150"/>
      <x:c r="AI26" s="150"/>
      <x:c r="AJ26" s="160"/>
      <x:c r="AK26" s="344">
        <x:f>$R$9</x:f>
        <x:v>9.5789204287368049E-2</x:v>
      </x:c>
      <x:c r="AL26" s="150"/>
      <x:c r="AM26" s="150"/>
      <x:c r="AN26" s="160"/>
      <x:c r="AO26" s="344">
        <x:f>+$R9</x:f>
        <x:v>9.5789204287368049E-2</x:v>
      </x:c>
      <x:c r="AP26" s="150"/>
      <x:c r="AQ26" s="150"/>
      <x:c r="AR26" s="160"/>
      <x:c r="AS26" s="344">
        <x:f>+$R9</x:f>
        <x:v>9.5789204287368049E-2</x:v>
      </x:c>
      <x:c r="AT26" s="150"/>
      <x:c r="AU26" s="150"/>
      <x:c r="AV26" s="160"/>
      <x:c r="AW26" s="344">
        <x:f>+$R9</x:f>
        <x:v>9.5789204287368049E-2</x:v>
      </x:c>
      <x:c r="AX26" s="150"/>
      <x:c r="AY26" s="150"/>
      <x:c r="AZ26" s="160"/>
      <x:c r="BA26" s="344">
        <x:f>+$R9</x:f>
        <x:v>9.5789204287368049E-2</x:v>
      </x:c>
      <x:c r="BB26" s="150"/>
      <x:c r="BC26" s="150"/>
      <x:c r="BD26" s="160"/>
      <x:c r="BE26" s="344">
        <x:f>+$R9</x:f>
        <x:v>9.5789204287368049E-2</x:v>
      </x:c>
      <x:c r="BF26" s="150"/>
      <x:c r="BG26" s="150"/>
      <x:c r="BH26" s="160"/>
      <x:c r="BI26" s="344">
        <x:f>+$R9</x:f>
        <x:v>9.5789204287368049E-2</x:v>
      </x:c>
      <x:c r="BJ26" s="150"/>
      <x:c r="BK26" s="150"/>
      <x:c r="BL26" s="150"/>
      <x:c r="BM26" s="344">
        <x:f>+$R9</x:f>
        <x:v>9.5789204287368049E-2</x:v>
      </x:c>
      <x:c r="BN26" s="150"/>
      <x:c r="BO26" s="150"/>
      <x:c r="BP26" s="150"/>
      <x:c r="BQ26" s="344">
        <x:f>+$R9</x:f>
        <x:v>9.5789204287368049E-2</x:v>
      </x:c>
      <x:c r="BR26" s="150"/>
      <x:c r="BS26" s="150"/>
      <x:c r="BT26" s="160"/>
      <x:c r="BU26" s="344">
        <x:f>+$R9</x:f>
        <x:v>9.5789204287368049E-2</x:v>
      </x:c>
      <x:c r="BV26" s="150"/>
      <x:c r="BW26" s="150"/>
      <x:c r="BX26" s="160"/>
      <x:c r="BY26" s="311"/>
      <x:c r="BZ26" s="147"/>
      <x:c r="CA26" s="467"/>
    </x:row>
    <x:row r="27" spans="1:79" ht="13">
      <x:c r="A27" s="120">
        <x:f t="shared" si="0"/>
        <x:v>16</x:v>
      </x:c>
      <x:c r="B27" s="121" t="s">
        <x:v>183</x:v>
      </x:c>
      <x:c r="C27" s="282" t="s">
        <x:v>25</x:v>
      </x:c>
      <x:c r="D27" s="150"/>
      <x:c r="E27" s="344">
        <x:f>(E$25/100*$R$11)+E$26</x:f>
        <x:v>0.10406355921675947</x:v>
      </x:c>
      <x:c r="G27" s="127"/>
      <x:c r="H27" s="465"/>
      <x:c r="I27" s="344">
        <x:f>(I$25/100*$R$11)+I$26</x:f>
        <x:v>0.10406355921675947</x:v>
      </x:c>
      <x:c r="J27" s="127"/>
      <x:c r="K27" s="127"/>
      <x:c r="L27" s="465"/>
      <x:c r="M27" s="344">
        <x:f>(M$25/100*$R$11)+M$26</x:f>
        <x:v>9.5789204287368049E-2</x:v>
      </x:c>
      <x:c r="N27" s="127"/>
      <x:c r="O27" s="127"/>
      <x:c r="P27" s="465"/>
      <x:c r="Q27" s="344">
        <x:f>(Q$25/100*$R$11)+Q$26</x:f>
        <x:v>9.5789204287368049E-2</x:v>
      </x:c>
      <x:c r="R27" s="127"/>
      <x:c r="S27" s="127"/>
      <x:c r="T27" s="465"/>
      <x:c r="U27" s="344">
        <x:f>(U$25/100*$R$11)+U$26</x:f>
        <x:v>9.5789204287368049E-2</x:v>
      </x:c>
      <x:c r="V27" s="127"/>
      <x:c r="W27" s="127"/>
      <x:c r="X27" s="146"/>
      <x:c r="Y27" s="344">
        <x:f>(Y$25/100*$R$11)+Y$26</x:f>
        <x:v>0.10406355921675947</x:v>
      </x:c>
      <x:c r="Z27" s="127"/>
      <x:c r="AA27" s="127"/>
      <x:c r="AB27" s="146"/>
      <x:c r="AC27" s="344">
        <x:f>(AC$25/100*$R$11)+AC$26</x:f>
        <x:v>0.10406355921675947</x:v>
      </x:c>
      <x:c r="AD27" s="127"/>
      <x:c r="AE27" s="127"/>
      <x:c r="AF27" s="146"/>
      <x:c r="AG27" s="344">
        <x:f>(AG$25/100*$R$11)+AG$26</x:f>
        <x:v>9.5789204287368049E-2</x:v>
      </x:c>
      <x:c r="AH27" s="127"/>
      <x:c r="AI27" s="127"/>
      <x:c r="AJ27" s="146"/>
      <x:c r="AK27" s="344">
        <x:f>(AK$25/100*$R$11)+AK$26</x:f>
        <x:v>9.5789204287368049E-2</x:v>
      </x:c>
      <x:c r="AL27" s="127"/>
      <x:c r="AM27" s="127"/>
      <x:c r="AN27" s="146"/>
      <x:c r="AO27" s="344">
        <x:f>($R9+$R11/100*AO25)</x:f>
        <x:v>9.5789204287368049E-2</x:v>
      </x:c>
      <x:c r="AP27" s="127"/>
      <x:c r="AQ27" s="127"/>
      <x:c r="AR27" s="146"/>
      <x:c r="AS27" s="344">
        <x:f>($R9+$R11/100*AS25)</x:f>
        <x:v>9.5789204287368049E-2</x:v>
      </x:c>
      <x:c r="AT27" s="127"/>
      <x:c r="AU27" s="127"/>
      <x:c r="AV27" s="146"/>
      <x:c r="AW27" s="344">
        <x:f>($R9+$R11/100*AW25)</x:f>
        <x:v>9.5789204287368049E-2</x:v>
      </x:c>
      <x:c r="AX27" s="127"/>
      <x:c r="AY27" s="127"/>
      <x:c r="AZ27" s="146"/>
      <x:c r="BA27" s="344">
        <x:f>($R9+$R11/100*BA25)</x:f>
        <x:v>9.5789204287368049E-2</x:v>
      </x:c>
      <x:c r="BB27" s="127"/>
      <x:c r="BC27" s="127"/>
      <x:c r="BD27" s="146"/>
      <x:c r="BE27" s="344">
        <x:f>($R9+$R11/100*BE25)</x:f>
        <x:v>9.5789204287368049E-2</x:v>
      </x:c>
      <x:c r="BF27" s="127"/>
      <x:c r="BG27" s="127"/>
      <x:c r="BH27" s="146"/>
      <x:c r="BI27" s="344">
        <x:f>($R9+$R11/100*BI25)</x:f>
        <x:v>9.5789204287368049E-2</x:v>
      </x:c>
      <x:c r="BJ27" s="127"/>
      <x:c r="BK27" s="127"/>
      <x:c r="BL27" s="127"/>
      <x:c r="BM27" s="344">
        <x:f>($R9+$R11/100*BM25)</x:f>
        <x:v>9.5789204287368049E-2</x:v>
      </x:c>
      <x:c r="BN27" s="127"/>
      <x:c r="BO27" s="127"/>
      <x:c r="BP27" s="127"/>
      <x:c r="BQ27" s="344">
        <x:f>($R9+$R11/100*BQ25)</x:f>
        <x:v>9.5789204287368049E-2</x:v>
      </x:c>
      <x:c r="BR27" s="127"/>
      <x:c r="BS27" s="127"/>
      <x:c r="BT27" s="146"/>
      <x:c r="BU27" s="344">
        <x:f>($R9+$R11/100*BU25)</x:f>
        <x:v>9.5789204287368049E-2</x:v>
      </x:c>
      <x:c r="BV27" s="127"/>
      <x:c r="BW27" s="127"/>
      <x:c r="BX27" s="146"/>
      <x:c r="BY27" s="311"/>
      <x:c r="BZ27" s="147"/>
      <x:c r="CA27" s="465"/>
    </x:row>
    <x:row r="28" spans="1:79" ht="40.5" customHeight="1">
      <x:c r="A28" s="120">
        <x:f t="shared" si="0"/>
        <x:v>17</x:v>
      </x:c>
      <x:c r="B28" s="121" t="s">
        <x:v>175</x:v>
      </x:c>
      <x:c r="C28" s="147" t="s">
        <x:v>184</x:v>
      </x:c>
      <x:c r="D28" s="150"/>
      <x:c r="E28" s="740">
        <x:v>0</x:v>
      </x:c>
      <x:c r="F28" s="163"/>
      <x:c r="H28" s="161"/>
      <x:c r="I28" s="211">
        <x:f>1707870+5190623+18420165+25327092+179270331+388141907+911606</x:f>
        <x:v>618969594</x:v>
      </x:c>
      <x:c r="J28" s="163"/>
      <x:c r="K28" s="163"/>
      <x:c r="L28" s="161"/>
      <x:c r="M28" s="211">
        <x:v>86626</x:v>
      </x:c>
      <x:c r="N28" s="163"/>
      <x:c r="O28" s="163"/>
      <x:c r="P28" s="161"/>
      <x:c r="Q28" s="211">
        <x:v>62067</x:v>
      </x:c>
      <x:c r="R28" s="163"/>
      <x:c r="S28" s="163"/>
      <x:c r="T28" s="161"/>
      <x:c r="U28" s="211">
        <x:v>123504</x:v>
      </x:c>
      <x:c r="V28" s="163"/>
      <x:c r="W28" s="163"/>
      <x:c r="X28" s="161"/>
      <x:c r="Y28" s="211">
        <x:v>0</x:v>
      </x:c>
      <x:c r="Z28" s="163"/>
      <x:c r="AA28" s="163"/>
      <x:c r="AB28" s="161"/>
      <x:c r="AC28" s="211">
        <x:v>14971614.689999999</x:v>
      </x:c>
      <x:c r="AD28" s="163"/>
      <x:c r="AE28" s="163"/>
      <x:c r="AF28" s="161"/>
      <x:c r="AG28" s="533">
        <x:v>3733895</x:v>
      </x:c>
      <x:c r="AH28" s="163"/>
      <x:c r="AI28" s="163"/>
      <x:c r="AJ28" s="161"/>
      <x:c r="AK28" s="533">
        <x:v>9576147</x:v>
      </x:c>
      <x:c r="AL28" s="163"/>
      <x:c r="AM28" s="163"/>
      <x:c r="AN28" s="161"/>
      <x:c r="AO28" s="211">
        <x:v>40242923</x:v>
      </x:c>
      <x:c r="AP28" s="163"/>
      <x:c r="AQ28" s="163"/>
      <x:c r="AR28" s="161"/>
      <x:c r="AS28" s="211">
        <x:v>13347366</x:v>
      </x:c>
      <x:c r="AT28" s="163"/>
      <x:c r="AU28" s="163"/>
      <x:c r="AV28" s="161"/>
      <x:c r="AW28" s="807">
        <x:v>16130477</x:v>
      </x:c>
      <x:c r="AX28" s="179"/>
      <x:c r="AY28" s="179"/>
      <x:c r="AZ28" s="180"/>
      <x:c r="BA28" s="807">
        <x:v>628519</x:v>
      </x:c>
      <x:c r="BB28" s="179"/>
      <x:c r="BC28" s="179"/>
      <x:c r="BD28" s="180"/>
      <x:c r="BE28" s="807">
        <x:v>14821916</x:v>
      </x:c>
      <x:c r="BF28" s="179"/>
      <x:c r="BG28" s="179"/>
      <x:c r="BH28" s="180"/>
      <x:c r="BI28" s="836">
        <x:v>10182315.68</x:v>
      </x:c>
      <x:c r="BJ28" s="179"/>
      <x:c r="BK28" s="179"/>
      <x:c r="BL28" s="179"/>
      <x:c r="BM28" s="807">
        <x:v>22735783</x:v>
      </x:c>
      <x:c r="BN28" s="179"/>
      <x:c r="BO28" s="179"/>
      <x:c r="BP28" s="179"/>
      <x:c r="BQ28" s="806"/>
      <x:c r="BR28" s="163"/>
      <x:c r="BS28" s="163"/>
      <x:c r="BT28" s="161"/>
      <x:c r="BU28" s="211">
        <x:f>918555+21744877+72351</x:f>
        <x:v>22735783</x:v>
      </x:c>
      <x:c r="BV28" s="163"/>
      <x:c r="BW28" s="163"/>
      <x:c r="BX28" s="161"/>
      <x:c r="BY28" s="311"/>
      <x:c r="BZ28" s="147"/>
      <x:c r="CA28" s="146"/>
    </x:row>
    <x:row r="29" spans="1:79" ht="13">
      <x:c r="A29" s="120">
        <x:f t="shared" si="0"/>
        <x:v>18</x:v>
      </x:c>
      <x:c r="B29" s="121" t="s">
        <x:v>185</x:v>
      </x:c>
      <x:c r="C29" s="147" t="s">
        <x:v>39</x:v>
      </x:c>
      <x:c r="D29" s="150"/>
      <x:c r="E29" s="162">
        <x:v>0</x:v>
      </x:c>
      <x:c r="G29" s="163"/>
      <x:c r="H29" s="161"/>
      <x:c r="I29" s="162">
        <x:f>IF(I28=0,0,I28/I23)</x:f>
        <x:v>14737371.285714285</x:v>
      </x:c>
      <x:c r="J29" s="163"/>
      <x:c r="K29" s="163"/>
      <x:c r="L29" s="161"/>
      <x:c r="M29" s="162">
        <x:f>IF(M28=0,0,M28/M23)</x:f>
        <x:v>2062.5238095238096</x:v>
      </x:c>
      <x:c r="N29" s="163"/>
      <x:c r="O29" s="163"/>
      <x:c r="P29" s="161"/>
      <x:c r="Q29" s="162">
        <x:f>IF(Q28=0,0,Q28/Q23)</x:f>
        <x:v>1477.7857142857142</x:v>
      </x:c>
      <x:c r="R29" s="163"/>
      <x:c r="S29" s="163"/>
      <x:c r="T29" s="161"/>
      <x:c r="U29" s="162">
        <x:f>IF(U28=0,0,U28/U23)</x:f>
        <x:v>2940.5714285714284</x:v>
      </x:c>
      <x:c r="V29" s="163"/>
      <x:c r="W29" s="163"/>
      <x:c r="X29" s="161"/>
      <x:c r="Y29" s="162">
        <x:f>IF(Y28=0,0,Y28/Y23)</x:f>
        <x:v>0</x:v>
      </x:c>
      <x:c r="Z29" s="163"/>
      <x:c r="AA29" s="163"/>
      <x:c r="AB29" s="161"/>
      <x:c r="AC29" s="162">
        <x:v>0</x:v>
      </x:c>
      <x:c r="AD29" s="163"/>
      <x:c r="AE29" s="163"/>
      <x:c r="AF29" s="161"/>
      <x:c r="AG29" s="162">
        <x:f>IF(AG28=0,0,AG28/AG23)</x:f>
        <x:v>88902.261904761908</x:v>
      </x:c>
      <x:c r="AH29" s="163"/>
      <x:c r="AI29" s="163"/>
      <x:c r="AJ29" s="161"/>
      <x:c r="AK29" s="162">
        <x:f>IF(AK28=0,0,AK28/AK23)</x:f>
        <x:v>228003.5</x:v>
      </x:c>
      <x:c r="AL29" s="163"/>
      <x:c r="AM29" s="163"/>
      <x:c r="AN29" s="161"/>
      <x:c r="AO29" s="162">
        <x:f>IF(AO28=0,0,AO28/AO23)</x:f>
        <x:v>958164.83333333337</x:v>
      </x:c>
      <x:c r="AP29" s="163"/>
      <x:c r="AQ29" s="163"/>
      <x:c r="AR29" s="161"/>
      <x:c r="AS29" s="162">
        <x:f>IF(AS28=0,0,AS28/AS23)</x:f>
        <x:v>317794.42857142858</x:v>
      </x:c>
      <x:c r="AT29" s="163"/>
      <x:c r="AU29" s="163"/>
      <x:c r="AV29" s="161"/>
      <x:c r="AW29" s="162">
        <x:f>IF(AW28=0,0,AW28/AW23)</x:f>
        <x:v>384058.97619047621</x:v>
      </x:c>
      <x:c r="AX29" s="163"/>
      <x:c r="AY29" s="163"/>
      <x:c r="AZ29" s="161"/>
      <x:c r="BA29" s="162">
        <x:f>IF(BA28=0,0,BA28/BA23)</x:f>
        <x:v>14964.738095238095</x:v>
      </x:c>
      <x:c r="BB29" s="163"/>
      <x:c r="BC29" s="163"/>
      <x:c r="BD29" s="161"/>
      <x:c r="BE29" s="162">
        <x:f>IF(BE28=0,0,BE28/BE23)</x:f>
        <x:v>352902.76190476189</x:v>
      </x:c>
      <x:c r="BF29" s="163"/>
      <x:c r="BG29" s="163"/>
      <x:c r="BH29" s="161"/>
      <x:c r="BI29" s="835">
        <x:f>IF(BI28=0,0,BI28/BI23)</x:f>
        <x:v>242436.08761904761</x:v>
      </x:c>
      <x:c r="BJ29" s="163"/>
      <x:c r="BK29" s="163"/>
      <x:c r="BL29" s="163"/>
      <x:c r="BM29" s="162">
        <x:f>IF(BM28=0,0,BM28/BM23)</x:f>
        <x:v>541328.16666666663</x:v>
      </x:c>
      <x:c r="BN29" s="163"/>
      <x:c r="BO29" s="163"/>
      <x:c r="BP29" s="163"/>
      <x:c r="BQ29" s="162">
        <x:f>IF(BQ28=0,0,BQ28/BQ23)</x:f>
        <x:v>0</x:v>
      </x:c>
      <x:c r="BR29" s="163"/>
      <x:c r="BS29" s="163"/>
      <x:c r="BT29" s="161"/>
      <x:c r="BU29" s="162">
        <x:f>IF(BU28=0,0,BU28/BU23)</x:f>
        <x:v>541328.16666666663</x:v>
      </x:c>
      <x:c r="BV29" s="163"/>
      <x:c r="BW29" s="163"/>
      <x:c r="BX29" s="161"/>
      <x:c r="BY29" s="311"/>
      <x:c r="BZ29" s="147"/>
      <x:c r="CA29" s="146"/>
    </x:row>
    <x:row r="30" spans="1:79" ht="13.5" thickBot="1">
      <x:c r="A30" s="120">
        <x:f t="shared" si="0"/>
        <x:v>19</x:v>
      </x:c>
      <x:c r="B30" s="121" t="s">
        <x:v>186</x:v>
      </x:c>
      <x:c r="C30" s="147" t="s">
        <x:v>934</x:v>
      </x:c>
      <x:c r="D30" s="150"/>
      <x:c r="E30" s="268">
        <x:v>0</x:v>
      </x:c>
      <x:c r="G30" s="179"/>
      <x:c r="H30" s="180"/>
      <x:c r="I30" s="268">
        <x:v>0</x:v>
      </x:c>
      <x:c r="J30" s="179"/>
      <x:c r="K30" s="179"/>
      <x:c r="L30" s="180"/>
      <x:c r="M30" s="268">
        <x:v>0</x:v>
      </x:c>
      <x:c r="N30" s="179"/>
      <x:c r="O30" s="179"/>
      <x:c r="P30" s="180"/>
      <x:c r="Q30" s="268">
        <x:v>0</x:v>
      </x:c>
      <x:c r="R30" s="179"/>
      <x:c r="S30" s="179"/>
      <x:c r="T30" s="180"/>
      <x:c r="U30" s="268">
        <x:v>0</x:v>
      </x:c>
      <x:c r="V30" s="179"/>
      <x:c r="W30" s="179"/>
      <x:c r="X30" s="180"/>
      <x:c r="Y30" s="268">
        <x:v>0</x:v>
      </x:c>
      <x:c r="Z30" s="179"/>
      <x:c r="AA30" s="179"/>
      <x:c r="AB30" s="180"/>
      <x:c r="AC30" s="268">
        <x:v>0</x:v>
      </x:c>
      <x:c r="AD30" s="179"/>
      <x:c r="AE30" s="179"/>
      <x:c r="AF30" s="180"/>
      <x:c r="AG30" s="268">
        <x:v>0</x:v>
      </x:c>
      <x:c r="AH30" s="179"/>
      <x:c r="AI30" s="179"/>
      <x:c r="AJ30" s="180"/>
      <x:c r="AK30" s="268">
        <x:v>0</x:v>
      </x:c>
      <x:c r="AL30" s="179"/>
      <x:c r="AM30" s="179"/>
      <x:c r="AN30" s="180"/>
      <x:c r="AO30" s="268">
        <x:v>0</x:v>
      </x:c>
      <x:c r="AP30" s="179"/>
      <x:c r="AQ30" s="179"/>
      <x:c r="AR30" s="180"/>
      <x:c r="AS30" s="268">
        <x:v>0</x:v>
      </x:c>
      <x:c r="AT30" s="179"/>
      <x:c r="AU30" s="179"/>
      <x:c r="AV30" s="180"/>
      <x:c r="AW30" s="268">
        <x:v>0</x:v>
      </x:c>
      <x:c r="AX30" s="179"/>
      <x:c r="AY30" s="179"/>
      <x:c r="AZ30" s="180"/>
      <x:c r="BA30" s="268">
        <x:v>0</x:v>
      </x:c>
      <x:c r="BB30" s="179"/>
      <x:c r="BC30" s="179"/>
      <x:c r="BD30" s="180"/>
      <x:c r="BE30" s="268">
        <x:v>0</x:v>
      </x:c>
      <x:c r="BF30" s="179"/>
      <x:c r="BG30" s="179"/>
      <x:c r="BH30" s="180"/>
      <x:c r="BI30" s="838">
        <x:v>11.5</x:v>
      </x:c>
      <x:c r="BJ30" s="179"/>
      <x:c r="BK30" s="179"/>
      <x:c r="BL30" s="179"/>
      <x:c r="BM30" s="268">
        <x:v>0</x:v>
      </x:c>
      <x:c r="BN30" s="179"/>
      <x:c r="BO30" s="179"/>
      <x:c r="BP30" s="179"/>
      <x:c r="BQ30" s="268">
        <x:v>0</x:v>
      </x:c>
      <x:c r="BR30" s="179"/>
      <x:c r="BS30" s="179"/>
      <x:c r="BT30" s="180"/>
      <x:c r="BU30" s="268">
        <x:v>0</x:v>
      </x:c>
      <x:c r="BV30" s="179"/>
      <x:c r="BW30" s="179"/>
      <x:c r="BX30" s="180"/>
      <x:c r="BY30" s="312"/>
      <x:c r="BZ30" s="331"/>
      <x:c r="CA30" s="148"/>
    </x:row>
    <x:row r="31" spans="1:79" ht="13">
      <x:c r="A31" s="120">
        <x:f>+A30+1</x:f>
        <x:v>20</x:v>
      </x:c>
      <x:c r="C31" s="310"/>
      <x:c r="D31" s="164" t="s">
        <x:v>22</x:v>
      </x:c>
      <x:c r="E31" s="156" t="s">
        <x:v>41</x:v>
      </x:c>
      <x:c r="F31" s="157" t="s">
        <x:v>42</x:v>
      </x:c>
      <x:c r="G31" s="157" t="s">
        <x:v>43</x:v>
      </x:c>
      <x:c r="H31" s="269" t="s">
        <x:v>40</x:v>
      </x:c>
      <x:c r="I31" s="156" t="s">
        <x:v>41</x:v>
      </x:c>
      <x:c r="J31" s="157" t="s">
        <x:v>42</x:v>
      </x:c>
      <x:c r="K31" s="157" t="s">
        <x:v>43</x:v>
      </x:c>
      <x:c r="L31" s="158" t="s">
        <x:v>40</x:v>
      </x:c>
      <x:c r="M31" s="156" t="s">
        <x:v>41</x:v>
      </x:c>
      <x:c r="N31" s="157" t="s">
        <x:v>42</x:v>
      </x:c>
      <x:c r="O31" s="157" t="s">
        <x:v>43</x:v>
      </x:c>
      <x:c r="P31" s="158" t="s">
        <x:v>40</x:v>
      </x:c>
      <x:c r="Q31" s="156" t="s">
        <x:v>41</x:v>
      </x:c>
      <x:c r="R31" s="157" t="s">
        <x:v>42</x:v>
      </x:c>
      <x:c r="S31" s="157" t="s">
        <x:v>43</x:v>
      </x:c>
      <x:c r="T31" s="158" t="s">
        <x:v>40</x:v>
      </x:c>
      <x:c r="U31" s="156" t="s">
        <x:v>41</x:v>
      </x:c>
      <x:c r="V31" s="157" t="s">
        <x:v>42</x:v>
      </x:c>
      <x:c r="W31" s="157" t="s">
        <x:v>43</x:v>
      </x:c>
      <x:c r="X31" s="158" t="s">
        <x:v>40</x:v>
      </x:c>
      <x:c r="Y31" s="156" t="s">
        <x:v>41</x:v>
      </x:c>
      <x:c r="Z31" s="157" t="s">
        <x:v>42</x:v>
      </x:c>
      <x:c r="AA31" s="157" t="s">
        <x:v>43</x:v>
      </x:c>
      <x:c r="AB31" s="158" t="s">
        <x:v>40</x:v>
      </x:c>
      <x:c r="AC31" s="156" t="s">
        <x:v>41</x:v>
      </x:c>
      <x:c r="AD31" s="157" t="s">
        <x:v>42</x:v>
      </x:c>
      <x:c r="AE31" s="157" t="s">
        <x:v>43</x:v>
      </x:c>
      <x:c r="AF31" s="158" t="s">
        <x:v>40</x:v>
      </x:c>
      <x:c r="AG31" s="156" t="s">
        <x:v>41</x:v>
      </x:c>
      <x:c r="AH31" s="157" t="s">
        <x:v>42</x:v>
      </x:c>
      <x:c r="AI31" s="157" t="s">
        <x:v>43</x:v>
      </x:c>
      <x:c r="AJ31" s="158" t="s">
        <x:v>40</x:v>
      </x:c>
      <x:c r="AK31" s="156" t="s">
        <x:v>41</x:v>
      </x:c>
      <x:c r="AL31" s="157" t="s">
        <x:v>42</x:v>
      </x:c>
      <x:c r="AM31" s="157" t="s">
        <x:v>43</x:v>
      </x:c>
      <x:c r="AN31" s="158" t="s">
        <x:v>40</x:v>
      </x:c>
      <x:c r="AO31" s="156" t="s">
        <x:v>41</x:v>
      </x:c>
      <x:c r="AP31" s="157" t="s">
        <x:v>42</x:v>
      </x:c>
      <x:c r="AQ31" s="157" t="s">
        <x:v>43</x:v>
      </x:c>
      <x:c r="AR31" s="158" t="s">
        <x:v>40</x:v>
      </x:c>
      <x:c r="AS31" s="156" t="s">
        <x:v>41</x:v>
      </x:c>
      <x:c r="AT31" s="157" t="s">
        <x:v>42</x:v>
      </x:c>
      <x:c r="AU31" s="157" t="s">
        <x:v>43</x:v>
      </x:c>
      <x:c r="AV31" s="158" t="s">
        <x:v>40</x:v>
      </x:c>
      <x:c r="AW31" s="156" t="s">
        <x:v>41</x:v>
      </x:c>
      <x:c r="AX31" s="157" t="s">
        <x:v>42</x:v>
      </x:c>
      <x:c r="AY31" s="157" t="s">
        <x:v>43</x:v>
      </x:c>
      <x:c r="AZ31" s="158" t="s">
        <x:v>40</x:v>
      </x:c>
      <x:c r="BA31" s="156" t="s">
        <x:v>41</x:v>
      </x:c>
      <x:c r="BB31" s="157" t="s">
        <x:v>42</x:v>
      </x:c>
      <x:c r="BC31" s="157" t="s">
        <x:v>43</x:v>
      </x:c>
      <x:c r="BD31" s="158" t="s">
        <x:v>40</x:v>
      </x:c>
      <x:c r="BE31" s="156" t="s">
        <x:v>41</x:v>
      </x:c>
      <x:c r="BF31" s="157" t="s">
        <x:v>42</x:v>
      </x:c>
      <x:c r="BG31" s="157" t="s">
        <x:v>43</x:v>
      </x:c>
      <x:c r="BH31" s="158" t="s">
        <x:v>40</x:v>
      </x:c>
      <x:c r="BI31" s="156" t="s">
        <x:v>41</x:v>
      </x:c>
      <x:c r="BJ31" s="157" t="s">
        <x:v>42</x:v>
      </x:c>
      <x:c r="BK31" s="157" t="s">
        <x:v>43</x:v>
      </x:c>
      <x:c r="BL31" s="158" t="s">
        <x:v>40</x:v>
      </x:c>
      <x:c r="BM31" s="157" t="s">
        <x:v>41</x:v>
      </x:c>
      <x:c r="BN31" s="157" t="s">
        <x:v>42</x:v>
      </x:c>
      <x:c r="BO31" s="157" t="s">
        <x:v>43</x:v>
      </x:c>
      <x:c r="BP31" s="157" t="s">
        <x:v>40</x:v>
      </x:c>
      <x:c r="BQ31" s="156" t="s">
        <x:v>41</x:v>
      </x:c>
      <x:c r="BR31" s="157" t="s">
        <x:v>42</x:v>
      </x:c>
      <x:c r="BS31" s="157" t="s">
        <x:v>43</x:v>
      </x:c>
      <x:c r="BT31" s="158" t="s">
        <x:v>40</x:v>
      </x:c>
      <x:c r="BU31" s="156" t="s">
        <x:v>41</x:v>
      </x:c>
      <x:c r="BV31" s="157" t="s">
        <x:v>42</x:v>
      </x:c>
      <x:c r="BW31" s="157" t="s">
        <x:v>43</x:v>
      </x:c>
      <x:c r="BX31" s="158" t="s">
        <x:v>40</x:v>
      </x:c>
      <x:c r="BY31" s="164" t="s">
        <x:v>389</x:v>
      </x:c>
      <x:c r="BZ31" s="332" t="s">
        <x:v>46</x:v>
      </x:c>
      <x:c r="CA31" s="333" t="s">
        <x:v>47</x:v>
      </x:c>
    </x:row>
    <x:row r="32" spans="1:79" ht="13">
      <x:c r="A32" s="120">
        <x:f t="shared" si="0"/>
        <x:v>21</x:v>
      </x:c>
      <x:c r="C32" s="311" t="s">
        <x:v>914</x:v>
      </x:c>
      <x:c r="D32" s="165">
        <x:v>2008</x:v>
      </x:c>
      <x:c r="E32" s="168">
        <x:v>5534456</x:v>
      </x:c>
      <x:c r="F32" s="163">
        <x:v>0</x:v>
      </x:c>
      <x:c r="G32" s="166">
        <x:v>5534456</x:v>
      </x:c>
      <x:c r="H32" s="163">
        <x:v>433645.65155021515</x:v>
      </x:c>
      <x:c r="I32" s="168">
        <x:v>0</x:v>
      </x:c>
      <x:c r="J32" s="163">
        <x:v>0</x:v>
      </x:c>
      <x:c r="K32" s="166">
        <x:v>0</x:v>
      </x:c>
      <x:c r="L32" s="163">
        <x:v>0</x:v>
      </x:c>
      <x:c r="M32" s="168">
        <x:v>86626</x:v>
      </x:c>
      <x:c r="N32" s="163">
        <x:v>1454.0654761904764</x:v>
      </x:c>
      <x:c r="O32" s="166">
        <x:v>85171.934523809527</x:v>
      </x:c>
      <x:c r="P32" s="161">
        <x:v>12920.671023184163</x:v>
      </x:c>
      <x:c r="Q32" s="168">
        <x:v>62067</x:v>
      </x:c>
      <x:c r="R32" s="163">
        <x:v>990.84821428571422</x:v>
      </x:c>
      <x:c r="S32" s="166">
        <x:v>61076.151785714283</x:v>
      </x:c>
      <x:c r="T32" s="163">
        <x:v>8811.0993823436711</x:v>
      </x:c>
      <x:c r="U32" s="168">
        <x:v>0</x:v>
      </x:c>
      <x:c r="V32" s="163">
        <x:v>0</x:v>
      </x:c>
      <x:c r="W32" s="166">
        <x:v>0</x:v>
      </x:c>
      <x:c r="X32" s="163">
        <x:v>0</x:v>
      </x:c>
      <x:c r="Y32" s="168">
        <x:v>0</x:v>
      </x:c>
      <x:c r="Z32" s="163">
        <x:v>0</x:v>
      </x:c>
      <x:c r="AA32" s="166">
        <x:v>0</x:v>
      </x:c>
      <x:c r="AB32" s="163">
        <x:v>0</x:v>
      </x:c>
      <x:c r="AC32" s="168">
        <x:v>0</x:v>
      </x:c>
      <x:c r="AD32" s="163">
        <x:v>0</x:v>
      </x:c>
      <x:c r="AE32" s="166">
        <x:v>0</x:v>
      </x:c>
      <x:c r="AF32" s="161">
        <x:v>0</x:v>
      </x:c>
      <x:c r="AG32" s="168">
        <x:v>0</x:v>
      </x:c>
      <x:c r="AH32" s="163">
        <x:v>0</x:v>
      </x:c>
      <x:c r="AI32" s="166">
        <x:v>0</x:v>
      </x:c>
      <x:c r="AJ32" s="163">
        <x:v>0</x:v>
      </x:c>
      <x:c r="AK32" s="168">
        <x:v>0</x:v>
      </x:c>
      <x:c r="AL32" s="163">
        <x:v>0</x:v>
      </x:c>
      <x:c r="AM32" s="166">
        <x:v>0</x:v>
      </x:c>
      <x:c r="AN32" s="163">
        <x:v>0</x:v>
      </x:c>
      <x:c r="AO32" s="168">
        <x:v>0</x:v>
      </x:c>
      <x:c r="AP32" s="163">
        <x:v>0</x:v>
      </x:c>
      <x:c r="AQ32" s="166">
        <x:v>0</x:v>
      </x:c>
      <x:c r="AR32" s="163">
        <x:v>0</x:v>
      </x:c>
      <x:c r="AS32" s="168">
        <x:v>0</x:v>
      </x:c>
      <x:c r="AT32" s="163">
        <x:v>0</x:v>
      </x:c>
      <x:c r="AU32" s="166">
        <x:v>0</x:v>
      </x:c>
      <x:c r="AV32" s="161">
        <x:v>0</x:v>
      </x:c>
      <x:c r="AW32" s="168">
        <x:v>0</x:v>
      </x:c>
      <x:c r="AX32" s="163">
        <x:v>0</x:v>
      </x:c>
      <x:c r="AY32" s="166">
        <x:v>0</x:v>
      </x:c>
      <x:c r="AZ32" s="161">
        <x:v>0</x:v>
      </x:c>
      <x:c r="BA32" s="168">
        <x:v>0</x:v>
      </x:c>
      <x:c r="BB32" s="163">
        <x:v>0</x:v>
      </x:c>
      <x:c r="BC32" s="166">
        <x:v>0</x:v>
      </x:c>
      <x:c r="BD32" s="161">
        <x:v>0</x:v>
      </x:c>
      <x:c r="BE32" s="168">
        <x:v>0</x:v>
      </x:c>
      <x:c r="BF32" s="163">
        <x:v>0</x:v>
      </x:c>
      <x:c r="BG32" s="166">
        <x:v>0</x:v>
      </x:c>
      <x:c r="BH32" s="161">
        <x:v>0</x:v>
      </x:c>
      <x:c r="BI32" s="837">
        <x:v>0</x:v>
      </x:c>
      <x:c r="BJ32" s="163">
        <x:v>0</x:v>
      </x:c>
      <x:c r="BK32" s="163">
        <x:v>0</x:v>
      </x:c>
      <x:c r="BL32" s="161">
        <x:v>0</x:v>
      </x:c>
      <x:c r="BM32" s="163">
        <x:v>0</x:v>
      </x:c>
      <x:c r="BN32" s="163">
        <x:v>0</x:v>
      </x:c>
      <x:c r="BO32" s="163">
        <x:v>0</x:v>
      </x:c>
      <x:c r="BP32" s="163">
        <x:v>0</x:v>
      </x:c>
      <x:c r="BQ32" s="168">
        <x:v>0</x:v>
      </x:c>
      <x:c r="BR32" s="163">
        <x:v>0</x:v>
      </x:c>
      <x:c r="BS32" s="166">
        <x:v>0</x:v>
      </x:c>
      <x:c r="BT32" s="161">
        <x:v>0</x:v>
      </x:c>
      <x:c r="BU32" s="168">
        <x:v>0</x:v>
      </x:c>
      <x:c r="BV32" s="163">
        <x:v>0</x:v>
      </x:c>
      <x:c r="BW32" s="166">
        <x:v>0</x:v>
      </x:c>
      <x:c r="BX32" s="161">
        <x:v>0</x:v>
      </x:c>
      <x:c r="BY32" s="177">
        <x:f>+T32+L32+H32+X32+AB32</x:f>
        <x:v>442456.75093255879</x:v>
      </x:c>
      <x:c r="BZ32" s="147"/>
      <x:c r="CA32" s="167">
        <x:f>+BY32</x:f>
        <x:v>442456.75093255879</x:v>
      </x:c>
    </x:row>
    <x:row r="33" spans="1:80" ht="13">
      <x:c r="A33" s="120">
        <x:f t="shared" si="0"/>
        <x:v>22</x:v>
      </x:c>
      <x:c r="C33" s="311" t="s">
        <x:v>141</x:v>
      </x:c>
      <x:c r="D33" s="165">
        <x:f>D32</x:f>
        <x:v>2008</x:v>
      </x:c>
      <x:c r="E33" s="168">
        <x:v>5534456</x:v>
      </x:c>
      <x:c r="F33" s="163">
        <x:v>0</x:v>
      </x:c>
      <x:c r="G33" s="166">
        <x:v>5534456</x:v>
      </x:c>
      <x:c r="H33" s="163">
        <x:v>453741.64599778363</x:v>
      </x:c>
      <x:c r="I33" s="168">
        <x:v>0</x:v>
      </x:c>
      <x:c r="J33" s="163">
        <x:v>0</x:v>
      </x:c>
      <x:c r="K33" s="166">
        <x:v>0</x:v>
      </x:c>
      <x:c r="L33" s="161">
        <x:v>0</x:v>
      </x:c>
      <x:c r="M33" s="168">
        <x:v>86626</x:v>
      </x:c>
      <x:c r="N33" s="163">
        <x:v>1454.0654761904764</x:v>
      </x:c>
      <x:c r="O33" s="166">
        <x:v>85171.934523809527</x:v>
      </x:c>
      <x:c r="P33" s="161">
        <x:v>12920.671023184163</x:v>
      </x:c>
      <x:c r="Q33" s="168">
        <x:v>62067</x:v>
      </x:c>
      <x:c r="R33" s="163">
        <x:v>990.84821428571422</x:v>
      </x:c>
      <x:c r="S33" s="166">
        <x:v>61076.151785714283</x:v>
      </x:c>
      <x:c r="T33" s="161">
        <x:v>8811.0993823436711</x:v>
      </x:c>
      <x:c r="U33" s="168">
        <x:v>0</x:v>
      </x:c>
      <x:c r="V33" s="163">
        <x:v>0</x:v>
      </x:c>
      <x:c r="W33" s="166">
        <x:v>0</x:v>
      </x:c>
      <x:c r="X33" s="161">
        <x:v>0</x:v>
      </x:c>
      <x:c r="Y33" s="168">
        <x:v>0</x:v>
      </x:c>
      <x:c r="Z33" s="163">
        <x:v>0</x:v>
      </x:c>
      <x:c r="AA33" s="166">
        <x:v>0</x:v>
      </x:c>
      <x:c r="AB33" s="161">
        <x:v>0</x:v>
      </x:c>
      <x:c r="AC33" s="168">
        <x:v>0</x:v>
      </x:c>
      <x:c r="AD33" s="163">
        <x:v>0</x:v>
      </x:c>
      <x:c r="AE33" s="166">
        <x:v>0</x:v>
      </x:c>
      <x:c r="AF33" s="161">
        <x:v>0</x:v>
      </x:c>
      <x:c r="AG33" s="168">
        <x:v>0</x:v>
      </x:c>
      <x:c r="AH33" s="163">
        <x:v>0</x:v>
      </x:c>
      <x:c r="AI33" s="166">
        <x:v>0</x:v>
      </x:c>
      <x:c r="AJ33" s="161">
        <x:v>0</x:v>
      </x:c>
      <x:c r="AK33" s="168">
        <x:v>0</x:v>
      </x:c>
      <x:c r="AL33" s="163">
        <x:v>0</x:v>
      </x:c>
      <x:c r="AM33" s="166">
        <x:v>0</x:v>
      </x:c>
      <x:c r="AN33" s="161">
        <x:v>0</x:v>
      </x:c>
      <x:c r="AO33" s="168">
        <x:v>0</x:v>
      </x:c>
      <x:c r="AP33" s="163">
        <x:v>0</x:v>
      </x:c>
      <x:c r="AQ33" s="166">
        <x:v>0</x:v>
      </x:c>
      <x:c r="AR33" s="161">
        <x:v>0</x:v>
      </x:c>
      <x:c r="AS33" s="168">
        <x:v>0</x:v>
      </x:c>
      <x:c r="AT33" s="163">
        <x:v>0</x:v>
      </x:c>
      <x:c r="AU33" s="166">
        <x:v>0</x:v>
      </x:c>
      <x:c r="AV33" s="161">
        <x:v>0</x:v>
      </x:c>
      <x:c r="AW33" s="168">
        <x:v>0</x:v>
      </x:c>
      <x:c r="AX33" s="163">
        <x:v>0</x:v>
      </x:c>
      <x:c r="AY33" s="166">
        <x:v>0</x:v>
      </x:c>
      <x:c r="AZ33" s="161">
        <x:v>0</x:v>
      </x:c>
      <x:c r="BA33" s="168">
        <x:v>0</x:v>
      </x:c>
      <x:c r="BB33" s="163">
        <x:v>0</x:v>
      </x:c>
      <x:c r="BC33" s="166">
        <x:v>0</x:v>
      </x:c>
      <x:c r="BD33" s="161">
        <x:v>0</x:v>
      </x:c>
      <x:c r="BE33" s="168">
        <x:v>0</x:v>
      </x:c>
      <x:c r="BF33" s="163">
        <x:v>0</x:v>
      </x:c>
      <x:c r="BG33" s="166">
        <x:v>0</x:v>
      </x:c>
      <x:c r="BH33" s="161">
        <x:v>0</x:v>
      </x:c>
      <x:c r="BI33" s="837">
        <x:v>0</x:v>
      </x:c>
      <x:c r="BJ33" s="163">
        <x:v>0</x:v>
      </x:c>
      <x:c r="BK33" s="163">
        <x:v>0</x:v>
      </x:c>
      <x:c r="BL33" s="161">
        <x:v>0</x:v>
      </x:c>
      <x:c r="BM33" s="163">
        <x:v>0</x:v>
      </x:c>
      <x:c r="BN33" s="163">
        <x:v>0</x:v>
      </x:c>
      <x:c r="BO33" s="163">
        <x:v>0</x:v>
      </x:c>
      <x:c r="BP33" s="163">
        <x:v>0</x:v>
      </x:c>
      <x:c r="BQ33" s="168">
        <x:v>0</x:v>
      </x:c>
      <x:c r="BR33" s="163">
        <x:v>0</x:v>
      </x:c>
      <x:c r="BS33" s="166">
        <x:v>0</x:v>
      </x:c>
      <x:c r="BT33" s="161">
        <x:v>0</x:v>
      </x:c>
      <x:c r="BU33" s="168">
        <x:v>0</x:v>
      </x:c>
      <x:c r="BV33" s="163">
        <x:v>0</x:v>
      </x:c>
      <x:c r="BW33" s="166">
        <x:v>0</x:v>
      </x:c>
      <x:c r="BX33" s="161">
        <x:v>0</x:v>
      </x:c>
      <x:c r="BY33" s="177">
        <x:f>+T33+L33+H33+X33+AB33</x:f>
        <x:v>462552.74538012728</x:v>
      </x:c>
      <x:c r="BZ33" s="334">
        <x:f>+BY33</x:f>
        <x:v>462552.74538012728</x:v>
      </x:c>
      <x:c r="CA33" s="146"/>
      <x:c r="CB33" s="272"/>
    </x:row>
    <x:row r="34" spans="1:80" ht="13">
      <x:c r="A34" s="120">
        <x:f t="shared" si="0"/>
        <x:v>23</x:v>
      </x:c>
      <x:c r="C34" s="311" t="str">
        <x:f t="shared" ref="C34:C71" si="1">+C32</x:f>
        <x:v>W  11.68 % ROE</x:v>
      </x:c>
      <x:c r="D34" s="165">
        <x:f t="shared" ref="D34:D71" si="2">+D32+1</x:f>
        <x:v>2009</x:v>
      </x:c>
      <x:c r="E34" s="168">
        <x:v>25703638</x:v>
      </x:c>
      <x:c r="F34" s="163">
        <x:v>0</x:v>
      </x:c>
      <x:c r="G34" s="166">
        <x:v>25703638</x:v>
      </x:c>
      <x:c r="H34" s="163">
        <x:v>3744759.4878937476</x:v>
      </x:c>
      <x:c r="I34" s="168">
        <x:v>0</x:v>
      </x:c>
      <x:c r="J34" s="166">
        <x:v>0</x:v>
      </x:c>
      <x:c r="K34" s="166">
        <x:v>0</x:v>
      </x:c>
      <x:c r="L34" s="161">
        <x:v>0</x:v>
      </x:c>
      <x:c r="M34" s="168">
        <x:v>85171.934523809527</x:v>
      </x:c>
      <x:c r="N34" s="166">
        <x:v>2062.5238095238096</x:v>
      </x:c>
      <x:c r="O34" s="166">
        <x:v>83109.41071428571</x:v>
      </x:c>
      <x:c r="P34" s="161">
        <x:v>19835.566348901677</x:v>
      </x:c>
      <x:c r="Q34" s="168">
        <x:v>61076.151785714283</x:v>
      </x:c>
      <x:c r="R34" s="166">
        <x:v>1477.7857142857142</x:v>
      </x:c>
      <x:c r="S34" s="166">
        <x:v>59598.366071428565</x:v>
      </x:c>
      <x:c r="T34" s="161">
        <x:v>14222.964465539219</x:v>
      </x:c>
      <x:c r="U34" s="168">
        <x:v>123504</x:v>
      </x:c>
      <x:c r="V34" s="166">
        <x:v>2940.5714285714284</x:v>
      </x:c>
      <x:c r="W34" s="166">
        <x:v>120563.42857142857</x:v>
      </x:c>
      <x:c r="X34" s="161">
        <x:v>28723.19852551608</x:v>
      </x:c>
      <x:c r="Y34" s="168">
        <x:v>395068</x:v>
      </x:c>
      <x:c r="Z34" s="163">
        <x:v>0</x:v>
      </x:c>
      <x:c r="AA34" s="166">
        <x:v>395068</x:v>
      </x:c>
      <x:c r="AB34" s="163">
        <x:v>43820.13094452909</x:v>
      </x:c>
      <x:c r="AC34" s="168">
        <x:v>0</x:v>
      </x:c>
      <x:c r="AD34" s="166">
        <x:v>0</x:v>
      </x:c>
      <x:c r="AE34" s="166">
        <x:v>0</x:v>
      </x:c>
      <x:c r="AF34" s="161">
        <x:v>0</x:v>
      </x:c>
      <x:c r="AG34" s="168">
        <x:v>0</x:v>
      </x:c>
      <x:c r="AH34" s="166">
        <x:v>0</x:v>
      </x:c>
      <x:c r="AI34" s="166">
        <x:v>0</x:v>
      </x:c>
      <x:c r="AJ34" s="163">
        <x:v>0</x:v>
      </x:c>
      <x:c r="AK34" s="168">
        <x:v>0</x:v>
      </x:c>
      <x:c r="AL34" s="166">
        <x:v>0</x:v>
      </x:c>
      <x:c r="AM34" s="166">
        <x:v>0</x:v>
      </x:c>
      <x:c r="AN34" s="163">
        <x:v>0</x:v>
      </x:c>
      <x:c r="AO34" s="168">
        <x:v>0</x:v>
      </x:c>
      <x:c r="AP34" s="166">
        <x:v>0</x:v>
      </x:c>
      <x:c r="AQ34" s="166">
        <x:v>0</x:v>
      </x:c>
      <x:c r="AR34" s="163">
        <x:v>0</x:v>
      </x:c>
      <x:c r="AS34" s="168">
        <x:v>0</x:v>
      </x:c>
      <x:c r="AT34" s="166">
        <x:v>0</x:v>
      </x:c>
      <x:c r="AU34" s="166">
        <x:v>0</x:v>
      </x:c>
      <x:c r="AV34" s="161">
        <x:v>0</x:v>
      </x:c>
      <x:c r="AW34" s="168">
        <x:v>0</x:v>
      </x:c>
      <x:c r="AX34" s="166">
        <x:v>0</x:v>
      </x:c>
      <x:c r="AY34" s="166">
        <x:v>0</x:v>
      </x:c>
      <x:c r="AZ34" s="161">
        <x:v>0</x:v>
      </x:c>
      <x:c r="BA34" s="168">
        <x:v>0</x:v>
      </x:c>
      <x:c r="BB34" s="166">
        <x:v>0</x:v>
      </x:c>
      <x:c r="BC34" s="166">
        <x:v>0</x:v>
      </x:c>
      <x:c r="BD34" s="161">
        <x:v>0</x:v>
      </x:c>
      <x:c r="BE34" s="168">
        <x:v>0</x:v>
      </x:c>
      <x:c r="BF34" s="166">
        <x:v>0</x:v>
      </x:c>
      <x:c r="BG34" s="166">
        <x:v>0</x:v>
      </x:c>
      <x:c r="BH34" s="161">
        <x:v>0</x:v>
      </x:c>
      <x:c r="BI34" s="837">
        <x:v>0</x:v>
      </x:c>
      <x:c r="BJ34" s="163">
        <x:v>0</x:v>
      </x:c>
      <x:c r="BK34" s="163">
        <x:v>0</x:v>
      </x:c>
      <x:c r="BL34" s="161">
        <x:v>0</x:v>
      </x:c>
      <x:c r="BM34" s="163">
        <x:v>0</x:v>
      </x:c>
      <x:c r="BN34" s="163">
        <x:v>0</x:v>
      </x:c>
      <x:c r="BO34" s="163">
        <x:v>0</x:v>
      </x:c>
      <x:c r="BP34" s="163">
        <x:v>0</x:v>
      </x:c>
      <x:c r="BQ34" s="168">
        <x:v>0</x:v>
      </x:c>
      <x:c r="BR34" s="166">
        <x:v>0</x:v>
      </x:c>
      <x:c r="BS34" s="166">
        <x:v>0</x:v>
      </x:c>
      <x:c r="BT34" s="161">
        <x:v>0</x:v>
      </x:c>
      <x:c r="BU34" s="168">
        <x:v>0</x:v>
      </x:c>
      <x:c r="BV34" s="166">
        <x:v>0</x:v>
      </x:c>
      <x:c r="BW34" s="166">
        <x:v>0</x:v>
      </x:c>
      <x:c r="BX34" s="161">
        <x:v>0</x:v>
      </x:c>
      <x:c r="BY34" s="177">
        <x:f>+T34+L34+H34+X34+AB34+AF34+AJ34</x:f>
        <x:v>3831525.781829332</x:v>
      </x:c>
      <x:c r="BZ34" s="147"/>
      <x:c r="CA34" s="167">
        <x:f>+BY34</x:f>
        <x:v>3831525.781829332</x:v>
      </x:c>
    </x:row>
    <x:row r="35" spans="1:80" ht="13">
      <x:c r="A35" s="120">
        <x:f t="shared" si="0"/>
        <x:v>24</x:v>
      </x:c>
      <x:c r="C35" s="311" t="str">
        <x:f t="shared" si="1"/>
        <x:v>W Increased ROE</x:v>
      </x:c>
      <x:c r="D35" s="165">
        <x:f t="shared" si="2"/>
        <x:v>2009</x:v>
      </x:c>
      <x:c r="E35" s="168">
        <x:v>25703638</x:v>
      </x:c>
      <x:c r="F35" s="163">
        <x:v>0</x:v>
      </x:c>
      <x:c r="G35" s="166">
        <x:v>25703638</x:v>
      </x:c>
      <x:c r="H35" s="163">
        <x:v>3928396.8268089141</x:v>
      </x:c>
      <x:c r="I35" s="168">
        <x:v>0</x:v>
      </x:c>
      <x:c r="J35" s="166">
        <x:v>0</x:v>
      </x:c>
      <x:c r="K35" s="166">
        <x:v>0</x:v>
      </x:c>
      <x:c r="L35" s="161">
        <x:v>0</x:v>
      </x:c>
      <x:c r="M35" s="168">
        <x:v>85171.934523809527</x:v>
      </x:c>
      <x:c r="N35" s="166">
        <x:v>2062.5238095238096</x:v>
      </x:c>
      <x:c r="O35" s="166">
        <x:v>83109.41071428571</x:v>
      </x:c>
      <x:c r="P35" s="161">
        <x:v>19835.566348901677</x:v>
      </x:c>
      <x:c r="Q35" s="168">
        <x:v>61076.151785714283</x:v>
      </x:c>
      <x:c r="R35" s="166">
        <x:v>1477.7857142857142</x:v>
      </x:c>
      <x:c r="S35" s="166">
        <x:v>59598.366071428565</x:v>
      </x:c>
      <x:c r="T35" s="161">
        <x:v>14222.964465539219</x:v>
      </x:c>
      <x:c r="U35" s="168">
        <x:v>123504</x:v>
      </x:c>
      <x:c r="V35" s="166">
        <x:v>2940.5714285714284</x:v>
      </x:c>
      <x:c r="W35" s="166">
        <x:v>120563.42857142857</x:v>
      </x:c>
      <x:c r="X35" s="161">
        <x:v>28723.19852551608</x:v>
      </x:c>
      <x:c r="Y35" s="168">
        <x:v>395068</x:v>
      </x:c>
      <x:c r="Z35" s="163">
        <x:v>0</x:v>
      </x:c>
      <x:c r="AA35" s="166">
        <x:v>395068</x:v>
      </x:c>
      <x:c r="AB35" s="161">
        <x:v>45969.003859754295</x:v>
      </x:c>
      <x:c r="AC35" s="168">
        <x:v>0</x:v>
      </x:c>
      <x:c r="AD35" s="166">
        <x:v>0</x:v>
      </x:c>
      <x:c r="AE35" s="166">
        <x:v>0</x:v>
      </x:c>
      <x:c r="AF35" s="161">
        <x:v>0</x:v>
      </x:c>
      <x:c r="AG35" s="168">
        <x:v>0</x:v>
      </x:c>
      <x:c r="AH35" s="166">
        <x:v>0</x:v>
      </x:c>
      <x:c r="AI35" s="166">
        <x:v>0</x:v>
      </x:c>
      <x:c r="AJ35" s="161">
        <x:v>0</x:v>
      </x:c>
      <x:c r="AK35" s="168">
        <x:v>0</x:v>
      </x:c>
      <x:c r="AL35" s="166">
        <x:v>0</x:v>
      </x:c>
      <x:c r="AM35" s="166">
        <x:v>0</x:v>
      </x:c>
      <x:c r="AN35" s="161">
        <x:v>0</x:v>
      </x:c>
      <x:c r="AO35" s="168">
        <x:v>0</x:v>
      </x:c>
      <x:c r="AP35" s="166">
        <x:v>0</x:v>
      </x:c>
      <x:c r="AQ35" s="166">
        <x:v>0</x:v>
      </x:c>
      <x:c r="AR35" s="161">
        <x:v>0</x:v>
      </x:c>
      <x:c r="AS35" s="168">
        <x:v>0</x:v>
      </x:c>
      <x:c r="AT35" s="166">
        <x:v>0</x:v>
      </x:c>
      <x:c r="AU35" s="166">
        <x:v>0</x:v>
      </x:c>
      <x:c r="AV35" s="161">
        <x:v>0</x:v>
      </x:c>
      <x:c r="AW35" s="168">
        <x:v>0</x:v>
      </x:c>
      <x:c r="AX35" s="166">
        <x:v>0</x:v>
      </x:c>
      <x:c r="AY35" s="166">
        <x:v>0</x:v>
      </x:c>
      <x:c r="AZ35" s="161">
        <x:v>0</x:v>
      </x:c>
      <x:c r="BA35" s="168">
        <x:v>0</x:v>
      </x:c>
      <x:c r="BB35" s="166">
        <x:v>0</x:v>
      </x:c>
      <x:c r="BC35" s="166">
        <x:v>0</x:v>
      </x:c>
      <x:c r="BD35" s="161">
        <x:v>0</x:v>
      </x:c>
      <x:c r="BE35" s="168">
        <x:v>0</x:v>
      </x:c>
      <x:c r="BF35" s="166">
        <x:v>0</x:v>
      </x:c>
      <x:c r="BG35" s="166">
        <x:v>0</x:v>
      </x:c>
      <x:c r="BH35" s="161">
        <x:v>0</x:v>
      </x:c>
      <x:c r="BI35" s="837">
        <x:v>0</x:v>
      </x:c>
      <x:c r="BJ35" s="163">
        <x:v>0</x:v>
      </x:c>
      <x:c r="BK35" s="163">
        <x:v>0</x:v>
      </x:c>
      <x:c r="BL35" s="161">
        <x:v>0</x:v>
      </x:c>
      <x:c r="BM35" s="163">
        <x:v>0</x:v>
      </x:c>
      <x:c r="BN35" s="163">
        <x:v>0</x:v>
      </x:c>
      <x:c r="BO35" s="163">
        <x:v>0</x:v>
      </x:c>
      <x:c r="BP35" s="163">
        <x:v>0</x:v>
      </x:c>
      <x:c r="BQ35" s="168">
        <x:v>0</x:v>
      </x:c>
      <x:c r="BR35" s="166">
        <x:v>0</x:v>
      </x:c>
      <x:c r="BS35" s="166">
        <x:v>0</x:v>
      </x:c>
      <x:c r="BT35" s="161">
        <x:v>0</x:v>
      </x:c>
      <x:c r="BU35" s="168">
        <x:v>0</x:v>
      </x:c>
      <x:c r="BV35" s="166">
        <x:v>0</x:v>
      </x:c>
      <x:c r="BW35" s="166">
        <x:v>0</x:v>
      </x:c>
      <x:c r="BX35" s="161">
        <x:v>0</x:v>
      </x:c>
      <x:c r="BY35" s="177">
        <x:f>+T35+L35+H35+X35+AB35+AF35+AJ35</x:f>
        <x:v>4017311.9936597236</x:v>
      </x:c>
      <x:c r="BZ35" s="334">
        <x:f>+BY35</x:f>
        <x:v>4017311.9936597236</x:v>
      </x:c>
      <x:c r="CA35" s="146"/>
    </x:row>
    <x:row r="36" spans="1:80" ht="13">
      <x:c r="A36" s="120">
        <x:f t="shared" si="0"/>
        <x:v>25</x:v>
      </x:c>
      <x:c r="C36" s="311" t="str">
        <x:f t="shared" si="1"/>
        <x:v>W  11.68 % ROE</x:v>
      </x:c>
      <x:c r="D36" s="165">
        <x:f t="shared" si="2"/>
        <x:v>2010</x:v>
      </x:c>
      <x:c r="E36" s="168">
        <x:v>32334326.39458333</x:v>
      </x:c>
      <x:c r="F36" s="163">
        <x:v>0</x:v>
      </x:c>
      <x:c r="G36" s="166">
        <x:v>32334326.39458333</x:v>
      </x:c>
      <x:c r="H36" s="163">
        <x:v>7002386.4068217147</x:v>
      </x:c>
      <x:c r="I36" s="168">
        <x:v>1707869.57</x:v>
      </x:c>
      <x:c r="J36" s="163">
        <x:v>17350.162946428572</x:v>
      </x:c>
      <x:c r="K36" s="166">
        <x:v>1690519.4070535714</x:v>
      </x:c>
      <x:c r="L36" s="161">
        <x:v>173557.18858301287</x:v>
      </x:c>
      <x:c r="M36" s="168">
        <x:v>83109.41071428571</x:v>
      </x:c>
      <x:c r="N36" s="166">
        <x:v>2062.5238095238096</x:v>
      </x:c>
      <x:c r="O36" s="166">
        <x:v>81046.886904761894</x:v>
      </x:c>
      <x:c r="P36" s="161">
        <x:v>19614.199766880174</x:v>
      </x:c>
      <x:c r="Q36" s="168">
        <x:v>59598.366071428565</x:v>
      </x:c>
      <x:c r="R36" s="166">
        <x:v>1477.7857142857142</x:v>
      </x:c>
      <x:c r="S36" s="166">
        <x:v>58120.580357142848</x:v>
      </x:c>
      <x:c r="T36" s="161">
        <x:v>14064.494863038053</x:v>
      </x:c>
      <x:c r="U36" s="168">
        <x:v>120563.42857142857</x:v>
      </x:c>
      <x:c r="V36" s="166">
        <x:v>2940.5714285714284</x:v>
      </x:c>
      <x:c r="W36" s="166">
        <x:v>117622.85714285713</x:v>
      </x:c>
      <x:c r="X36" s="161">
        <x:v>28413.212668645385</x:v>
      </x:c>
      <x:c r="Y36" s="168">
        <x:v>983013.87625000009</x:v>
      </x:c>
      <x:c r="Z36" s="166">
        <x:v>0</x:v>
      </x:c>
      <x:c r="AA36" s="166">
        <x:v>983013.87625000009</x:v>
      </x:c>
      <x:c r="AB36" s="161">
        <x:v>212883.45149887653</x:v>
      </x:c>
      <x:c r="AC36" s="168">
        <x:v>2138192.69</x:v>
      </x:c>
      <x:c r="AD36" s="166">
        <x:v>15476.001339285718</x:v>
      </x:c>
      <x:c r="AE36" s="166">
        <x:v>2122716.6886607143</x:v>
      </x:c>
      <x:c r="AF36" s="161">
        <x:v>155220.75014319783</x:v>
      </x:c>
      <x:c r="AG36" s="168">
        <x:v>0</x:v>
      </x:c>
      <x:c r="AH36" s="163">
        <x:v>0</x:v>
      </x:c>
      <x:c r="AI36" s="166">
        <x:v>0</x:v>
      </x:c>
      <x:c r="AJ36" s="161">
        <x:v>0</x:v>
      </x:c>
      <x:c r="AK36" s="168">
        <x:v>0</x:v>
      </x:c>
      <x:c r="AL36" s="163">
        <x:v>0</x:v>
      </x:c>
      <x:c r="AM36" s="166">
        <x:v>0</x:v>
      </x:c>
      <x:c r="AN36" s="161">
        <x:v>0</x:v>
      </x:c>
      <x:c r="AO36" s="168">
        <x:v>0</x:v>
      </x:c>
      <x:c r="AP36" s="166">
        <x:v>0</x:v>
      </x:c>
      <x:c r="AQ36" s="166">
        <x:v>0</x:v>
      </x:c>
      <x:c r="AR36" s="163">
        <x:v>0</x:v>
      </x:c>
      <x:c r="AS36" s="168">
        <x:v>0</x:v>
      </x:c>
      <x:c r="AT36" s="166">
        <x:v>0</x:v>
      </x:c>
      <x:c r="AU36" s="166">
        <x:v>0</x:v>
      </x:c>
      <x:c r="AV36" s="161">
        <x:v>0</x:v>
      </x:c>
      <x:c r="AW36" s="168">
        <x:v>0</x:v>
      </x:c>
      <x:c r="AX36" s="166">
        <x:v>0</x:v>
      </x:c>
      <x:c r="AY36" s="166">
        <x:v>0</x:v>
      </x:c>
      <x:c r="AZ36" s="161">
        <x:v>0</x:v>
      </x:c>
      <x:c r="BA36" s="168">
        <x:v>0</x:v>
      </x:c>
      <x:c r="BB36" s="166">
        <x:v>0</x:v>
      </x:c>
      <x:c r="BC36" s="166">
        <x:v>0</x:v>
      </x:c>
      <x:c r="BD36" s="161">
        <x:v>0</x:v>
      </x:c>
      <x:c r="BE36" s="168">
        <x:v>0</x:v>
      </x:c>
      <x:c r="BF36" s="166">
        <x:v>0</x:v>
      </x:c>
      <x:c r="BG36" s="166">
        <x:v>0</x:v>
      </x:c>
      <x:c r="BH36" s="161">
        <x:v>0</x:v>
      </x:c>
      <x:c r="BI36" s="837">
        <x:v>0</x:v>
      </x:c>
      <x:c r="BJ36" s="163">
        <x:v>0</x:v>
      </x:c>
      <x:c r="BK36" s="163">
        <x:v>0</x:v>
      </x:c>
      <x:c r="BL36" s="161">
        <x:v>0</x:v>
      </x:c>
      <x:c r="BM36" s="163">
        <x:v>0</x:v>
      </x:c>
      <x:c r="BN36" s="163">
        <x:v>0</x:v>
      </x:c>
      <x:c r="BO36" s="163">
        <x:v>0</x:v>
      </x:c>
      <x:c r="BP36" s="163">
        <x:v>0</x:v>
      </x:c>
      <x:c r="BQ36" s="168">
        <x:v>0</x:v>
      </x:c>
      <x:c r="BR36" s="166">
        <x:v>0</x:v>
      </x:c>
      <x:c r="BS36" s="166">
        <x:v>0</x:v>
      </x:c>
      <x:c r="BT36" s="161">
        <x:v>0</x:v>
      </x:c>
      <x:c r="BU36" s="168">
        <x:v>0</x:v>
      </x:c>
      <x:c r="BV36" s="166">
        <x:v>0</x:v>
      </x:c>
      <x:c r="BW36" s="166">
        <x:v>0</x:v>
      </x:c>
      <x:c r="BX36" s="161">
        <x:v>0</x:v>
      </x:c>
      <x:c r="BY36" s="177">
        <x:f>+T36+L36+H36+X36+AB36+AF36+AJ36</x:f>
        <x:v>7586525.5045784842</x:v>
      </x:c>
      <x:c r="BZ36" s="147"/>
      <x:c r="CA36" s="167">
        <x:f>+BY36</x:f>
        <x:v>7586525.5045784842</x:v>
      </x:c>
    </x:row>
    <x:row r="37" spans="1:80" ht="13">
      <x:c r="A37" s="120">
        <x:f t="shared" si="0"/>
        <x:v>26</x:v>
      </x:c>
      <x:c r="C37" s="311" t="str">
        <x:f t="shared" si="1"/>
        <x:v>W Increased ROE</x:v>
      </x:c>
      <x:c r="D37" s="165">
        <x:f t="shared" si="2"/>
        <x:v>2010</x:v>
      </x:c>
      <x:c r="E37" s="168">
        <x:v>32334326.39458333</x:v>
      </x:c>
      <x:c r="F37" s="163">
        <x:v>0</x:v>
      </x:c>
      <x:c r="G37" s="166">
        <x:v>32334326.39458333</x:v>
      </x:c>
      <x:c r="H37" s="163">
        <x:v>7346301.5312524838</x:v>
      </x:c>
      <x:c r="I37" s="168">
        <x:v>1707869.57</x:v>
      </x:c>
      <x:c r="J37" s="166">
        <x:v>17350.162946428572</x:v>
      </x:c>
      <x:c r="K37" s="166">
        <x:v>1690519.4070535714</x:v>
      </x:c>
      <x:c r="L37" s="161">
        <x:v>181229.13862085008</x:v>
      </x:c>
      <x:c r="M37" s="168">
        <x:v>83109.41071428571</x:v>
      </x:c>
      <x:c r="N37" s="166">
        <x:v>2062.5238095238096</x:v>
      </x:c>
      <x:c r="O37" s="166">
        <x:v>81046.886904761894</x:v>
      </x:c>
      <x:c r="P37" s="161">
        <x:v>19614.199766880174</x:v>
      </x:c>
      <x:c r="Q37" s="168">
        <x:v>59598.366071428565</x:v>
      </x:c>
      <x:c r="R37" s="166">
        <x:v>1477.7857142857142</x:v>
      </x:c>
      <x:c r="S37" s="166">
        <x:v>58120.580357142848</x:v>
      </x:c>
      <x:c r="T37" s="161">
        <x:v>14064.494863038053</x:v>
      </x:c>
      <x:c r="U37" s="168">
        <x:v>120563.42857142857</x:v>
      </x:c>
      <x:c r="V37" s="166">
        <x:v>2940.5714285714284</x:v>
      </x:c>
      <x:c r="W37" s="166">
        <x:v>117622.85714285713</x:v>
      </x:c>
      <x:c r="X37" s="161">
        <x:v>28413.212668645385</x:v>
      </x:c>
      <x:c r="Y37" s="168">
        <x:v>983013.87625000009</x:v>
      </x:c>
      <x:c r="Z37" s="166">
        <x:v>0</x:v>
      </x:c>
      <x:c r="AA37" s="166">
        <x:v>983013.87625000009</x:v>
      </x:c>
      <x:c r="AB37" s="161">
        <x:v>223339.00685642764</x:v>
      </x:c>
      <x:c r="AC37" s="168">
        <x:v>2138192.69</x:v>
      </x:c>
      <x:c r="AD37" s="166">
        <x:v>15476.001339285718</x:v>
      </x:c>
      <x:c r="AE37" s="166">
        <x:v>2122716.6886607143</x:v>
      </x:c>
      <x:c r="AF37" s="161">
        <x:v>162084.1721084044</x:v>
      </x:c>
      <x:c r="AG37" s="168">
        <x:v>0</x:v>
      </x:c>
      <x:c r="AH37" s="166">
        <x:v>0</x:v>
      </x:c>
      <x:c r="AI37" s="166">
        <x:v>0</x:v>
      </x:c>
      <x:c r="AJ37" s="161">
        <x:v>0</x:v>
      </x:c>
      <x:c r="AK37" s="168">
        <x:v>0</x:v>
      </x:c>
      <x:c r="AL37" s="166">
        <x:v>0</x:v>
      </x:c>
      <x:c r="AM37" s="166">
        <x:v>0</x:v>
      </x:c>
      <x:c r="AN37" s="161">
        <x:v>0</x:v>
      </x:c>
      <x:c r="AO37" s="168">
        <x:v>0</x:v>
      </x:c>
      <x:c r="AP37" s="166">
        <x:v>0</x:v>
      </x:c>
      <x:c r="AQ37" s="166">
        <x:v>0</x:v>
      </x:c>
      <x:c r="AR37" s="161">
        <x:v>0</x:v>
      </x:c>
      <x:c r="AS37" s="168">
        <x:v>0</x:v>
      </x:c>
      <x:c r="AT37" s="166">
        <x:v>0</x:v>
      </x:c>
      <x:c r="AU37" s="166">
        <x:v>0</x:v>
      </x:c>
      <x:c r="AV37" s="161">
        <x:v>0</x:v>
      </x:c>
      <x:c r="AW37" s="168">
        <x:v>0</x:v>
      </x:c>
      <x:c r="AX37" s="166">
        <x:v>0</x:v>
      </x:c>
      <x:c r="AY37" s="166">
        <x:v>0</x:v>
      </x:c>
      <x:c r="AZ37" s="161">
        <x:v>0</x:v>
      </x:c>
      <x:c r="BA37" s="168">
        <x:v>0</x:v>
      </x:c>
      <x:c r="BB37" s="166">
        <x:v>0</x:v>
      </x:c>
      <x:c r="BC37" s="166">
        <x:v>0</x:v>
      </x:c>
      <x:c r="BD37" s="161">
        <x:v>0</x:v>
      </x:c>
      <x:c r="BE37" s="168">
        <x:v>0</x:v>
      </x:c>
      <x:c r="BF37" s="166">
        <x:v>0</x:v>
      </x:c>
      <x:c r="BG37" s="166">
        <x:v>0</x:v>
      </x:c>
      <x:c r="BH37" s="161">
        <x:v>0</x:v>
      </x:c>
      <x:c r="BI37" s="837">
        <x:v>0</x:v>
      </x:c>
      <x:c r="BJ37" s="163">
        <x:v>0</x:v>
      </x:c>
      <x:c r="BK37" s="163">
        <x:v>0</x:v>
      </x:c>
      <x:c r="BL37" s="161">
        <x:v>0</x:v>
      </x:c>
      <x:c r="BM37" s="163">
        <x:v>0</x:v>
      </x:c>
      <x:c r="BN37" s="163">
        <x:v>0</x:v>
      </x:c>
      <x:c r="BO37" s="163">
        <x:v>0</x:v>
      </x:c>
      <x:c r="BP37" s="163">
        <x:v>0</x:v>
      </x:c>
      <x:c r="BQ37" s="168">
        <x:v>0</x:v>
      </x:c>
      <x:c r="BR37" s="166">
        <x:v>0</x:v>
      </x:c>
      <x:c r="BS37" s="166">
        <x:v>0</x:v>
      </x:c>
      <x:c r="BT37" s="161">
        <x:v>0</x:v>
      </x:c>
      <x:c r="BU37" s="168">
        <x:v>0</x:v>
      </x:c>
      <x:c r="BV37" s="166">
        <x:v>0</x:v>
      </x:c>
      <x:c r="BW37" s="166">
        <x:v>0</x:v>
      </x:c>
      <x:c r="BX37" s="161">
        <x:v>0</x:v>
      </x:c>
      <x:c r="BY37" s="177">
        <x:f>+T37+L37+H37+X37+AB37+AF37+AJ37</x:f>
        <x:v>7955431.5563698485</x:v>
      </x:c>
      <x:c r="BZ37" s="334">
        <x:f>+BY37</x:f>
        <x:v>7955431.5563698485</x:v>
      </x:c>
      <x:c r="CA37" s="146"/>
    </x:row>
    <x:row r="38" spans="1:80" ht="13">
      <x:c r="A38" s="120">
        <x:f t="shared" si="0"/>
        <x:v>27</x:v>
      </x:c>
      <x:c r="C38" s="311" t="str">
        <x:f t="shared" si="1"/>
        <x:v>W  11.68 % ROE</x:v>
      </x:c>
      <x:c r="D38" s="165">
        <x:f t="shared" si="2"/>
        <x:v>2011</x:v>
      </x:c>
      <x:c r="E38" s="168">
        <x:v>41267822.709166668</x:v>
      </x:c>
      <x:c r="F38" s="163">
        <x:v>0</x:v>
      </x:c>
      <x:c r="G38" s="166">
        <x:v>41267822.709166668</x:v>
      </x:c>
      <x:c r="H38" s="163">
        <x:v>8153564.702710459</x:v>
      </x:c>
      <x:c r="I38" s="168">
        <x:v>1690519.4070535714</x:v>
      </x:c>
      <x:c r="J38" s="163">
        <x:v>40663.56119047619</x:v>
      </x:c>
      <x:c r="K38" s="166">
        <x:v>1649855.8458630953</x:v>
      </x:c>
      <x:c r="L38" s="161">
        <x:v>366636.81362479355</x:v>
      </x:c>
      <x:c r="M38" s="168">
        <x:v>81046.886904761894</x:v>
      </x:c>
      <x:c r="N38" s="163">
        <x:v>2062.5238095238096</x:v>
      </x:c>
      <x:c r="O38" s="166">
        <x:v>78984.363095238077</x:v>
      </x:c>
      <x:c r="P38" s="161">
        <x:v>17668.00218762951</x:v>
      </x:c>
      <x:c r="Q38" s="168">
        <x:v>58120.580357142848</x:v>
      </x:c>
      <x:c r="R38" s="166">
        <x:v>1477.7857142857142</x:v>
      </x:c>
      <x:c r="S38" s="166">
        <x:v>56642.79464285713</x:v>
      </x:c>
      <x:c r="T38" s="161">
        <x:v>12669.088301720016</x:v>
      </x:c>
      <x:c r="U38" s="168">
        <x:v>117622.85714285713</x:v>
      </x:c>
      <x:c r="V38" s="166">
        <x:v>2940.5714285714284</x:v>
      </x:c>
      <x:c r="W38" s="166">
        <x:v>114682.2857142857</x:v>
      </x:c>
      <x:c r="X38" s="161">
        <x:v>25599.131426175863</x:v>
      </x:c>
      <x:c r="Y38" s="168">
        <x:v>338808.71375000005</x:v>
      </x:c>
      <x:c r="Z38" s="166">
        <x:v>0</x:v>
      </x:c>
      <x:c r="AA38" s="166">
        <x:v>338808.71375000005</x:v>
      </x:c>
      <x:c r="AB38" s="161">
        <x:v>66940.744339029756</x:v>
      </x:c>
      <x:c r="AC38" s="168">
        <x:v>2122716.6886607143</x:v>
      </x:c>
      <x:c r="AD38" s="166">
        <x:v>50909.349761904763</x:v>
      </x:c>
      <x:c r="AE38" s="166">
        <x:v>2071807.3388988096</x:v>
      </x:c>
      <x:c r="AF38" s="161">
        <x:v>460250.43151249405</x:v>
      </x:c>
      <x:c r="AG38" s="168">
        <x:v>3733895.28</x:v>
      </x:c>
      <x:c r="AH38" s="163">
        <x:v>25673.149543650783</x:v>
      </x:c>
      <x:c r="AI38" s="166">
        <x:v>3708222.1304563484</x:v>
      </x:c>
      <x:c r="AJ38" s="161">
        <x:v>237249.93500488839</x:v>
      </x:c>
      <x:c r="AK38" s="168">
        <x:v>0</x:v>
      </x:c>
      <x:c r="AL38" s="163">
        <x:v>0</x:v>
      </x:c>
      <x:c r="AM38" s="166">
        <x:v>0</x:v>
      </x:c>
      <x:c r="AN38" s="161">
        <x:v>0</x:v>
      </x:c>
      <x:c r="AO38" s="168">
        <x:v>0</x:v>
      </x:c>
      <x:c r="AP38" s="163">
        <x:v>0</x:v>
      </x:c>
      <x:c r="AQ38" s="166">
        <x:v>0</x:v>
      </x:c>
      <x:c r="AR38" s="163">
        <x:v>0</x:v>
      </x:c>
      <x:c r="AS38" s="168">
        <x:v>0</x:v>
      </x:c>
      <x:c r="AT38" s="166">
        <x:v>0</x:v>
      </x:c>
      <x:c r="AU38" s="166">
        <x:v>0</x:v>
      </x:c>
      <x:c r="AV38" s="161">
        <x:v>0</x:v>
      </x:c>
      <x:c r="AW38" s="168">
        <x:v>0</x:v>
      </x:c>
      <x:c r="AX38" s="166">
        <x:v>0</x:v>
      </x:c>
      <x:c r="AY38" s="166">
        <x:v>0</x:v>
      </x:c>
      <x:c r="AZ38" s="161">
        <x:v>0</x:v>
      </x:c>
      <x:c r="BA38" s="168">
        <x:v>0</x:v>
      </x:c>
      <x:c r="BB38" s="166">
        <x:v>0</x:v>
      </x:c>
      <x:c r="BC38" s="166">
        <x:v>0</x:v>
      </x:c>
      <x:c r="BD38" s="161">
        <x:v>0</x:v>
      </x:c>
      <x:c r="BE38" s="168">
        <x:v>0</x:v>
      </x:c>
      <x:c r="BF38" s="166">
        <x:v>0</x:v>
      </x:c>
      <x:c r="BG38" s="166">
        <x:v>0</x:v>
      </x:c>
      <x:c r="BH38" s="161">
        <x:v>0</x:v>
      </x:c>
      <x:c r="BI38" s="837">
        <x:v>0</x:v>
      </x:c>
      <x:c r="BJ38" s="163">
        <x:v>0</x:v>
      </x:c>
      <x:c r="BK38" s="163">
        <x:v>0</x:v>
      </x:c>
      <x:c r="BL38" s="161">
        <x:v>0</x:v>
      </x:c>
      <x:c r="BM38" s="163">
        <x:v>918555</x:v>
      </x:c>
      <x:c r="BN38" s="163">
        <x:v>11846.44345238095</x:v>
      </x:c>
      <x:c r="BO38" s="163">
        <x:v>906708.55654761905</x:v>
      </x:c>
      <x:c r="BP38" s="163">
        <x:v>108883.09246923384</x:v>
      </x:c>
      <x:c r="BQ38" s="168">
        <x:v>0</x:v>
      </x:c>
      <x:c r="BR38" s="166">
        <x:v>0</x:v>
      </x:c>
      <x:c r="BS38" s="166">
        <x:v>0</x:v>
      </x:c>
      <x:c r="BT38" s="161">
        <x:v>0</x:v>
      </x:c>
      <x:c r="BU38" s="168">
        <x:v>0</x:v>
      </x:c>
      <x:c r="BV38" s="163">
        <x:v>0</x:v>
      </x:c>
      <x:c r="BW38" s="166">
        <x:v>0</x:v>
      </x:c>
      <x:c r="BX38" s="161">
        <x:v>0</x:v>
      </x:c>
      <x:c r="BY38" s="177">
        <x:f t="shared" ref="BY38:BY43" si="3">H38+L38+P38+T38+X38+AB38+AF38+AJ38+AN38+AR38+BX38</x:f>
        <x:v>9340578.849107191</x:v>
      </x:c>
      <x:c r="BZ38" s="147"/>
      <x:c r="CA38" s="167">
        <x:f>+BY38</x:f>
        <x:v>9340578.849107191</x:v>
      </x:c>
    </x:row>
    <x:row r="39" spans="1:80" ht="13">
      <x:c r="A39" s="120">
        <x:f t="shared" si="0"/>
        <x:v>28</x:v>
      </x:c>
      <x:c r="C39" s="311" t="str">
        <x:f t="shared" si="1"/>
        <x:v>W Increased ROE</x:v>
      </x:c>
      <x:c r="D39" s="165">
        <x:f t="shared" si="2"/>
        <x:v>2011</x:v>
      </x:c>
      <x:c r="E39" s="168">
        <x:v>41267822.709166668</x:v>
      </x:c>
      <x:c r="F39" s="163">
        <x:v>0</x:v>
      </x:c>
      <x:c r="G39" s="166">
        <x:v>41267822.709166668</x:v>
      </x:c>
      <x:c r="H39" s="163">
        <x:v>8573933.9342002068</x:v>
      </x:c>
      <x:c r="I39" s="168">
        <x:v>1690519.4070535714</x:v>
      </x:c>
      <x:c r="J39" s="166">
        <x:v>40663.56119047619</x:v>
      </x:c>
      <x:c r="K39" s="166">
        <x:v>1649855.8458630953</x:v>
      </x:c>
      <x:c r="L39" s="161">
        <x:v>383442.85253026459</x:v>
      </x:c>
      <x:c r="M39" s="168">
        <x:v>81046.886904761894</x:v>
      </x:c>
      <x:c r="N39" s="163">
        <x:v>2062.5238095238096</x:v>
      </x:c>
      <x:c r="O39" s="166">
        <x:v>78984.363095238077</x:v>
      </x:c>
      <x:c r="P39" s="161">
        <x:v>17668.00218762951</x:v>
      </x:c>
      <x:c r="Q39" s="168">
        <x:v>58120.580357142848</x:v>
      </x:c>
      <x:c r="R39" s="166">
        <x:v>1477.7857142857142</x:v>
      </x:c>
      <x:c r="S39" s="166">
        <x:v>56642.79464285713</x:v>
      </x:c>
      <x:c r="T39" s="161">
        <x:v>12669.088301720016</x:v>
      </x:c>
      <x:c r="U39" s="168">
        <x:v>117622.85714285713</x:v>
      </x:c>
      <x:c r="V39" s="166">
        <x:v>2940.5714285714284</x:v>
      </x:c>
      <x:c r="W39" s="166">
        <x:v>114682.2857142857</x:v>
      </x:c>
      <x:c r="X39" s="161">
        <x:v>25599.131426175863</x:v>
      </x:c>
      <x:c r="Y39" s="168">
        <x:v>338808.71375000005</x:v>
      </x:c>
      <x:c r="Z39" s="166">
        <x:v>0</x:v>
      </x:c>
      <x:c r="AA39" s="166">
        <x:v>338808.71375000005</x:v>
      </x:c>
      <x:c r="AB39" s="161">
        <x:v>70391.974602008486</x:v>
      </x:c>
      <x:c r="AC39" s="168">
        <x:v>2122716.6886607143</x:v>
      </x:c>
      <x:c r="AD39" s="166">
        <x:v>50909.349761904763</x:v>
      </x:c>
      <x:c r="AE39" s="166">
        <x:v>2071807.3388988096</x:v>
      </x:c>
      <x:c r="AF39" s="161">
        <x:v>481354.62363296316</x:v>
      </x:c>
      <x:c r="AG39" s="168">
        <x:v>3733895.28</x:v>
      </x:c>
      <x:c r="AH39" s="166">
        <x:v>25673.149543650783</x:v>
      </x:c>
      <x:c r="AI39" s="166">
        <x:v>3708222.1304563484</x:v>
      </x:c>
      <x:c r="AJ39" s="161">
        <x:v>237249.93500488839</x:v>
      </x:c>
      <x:c r="AK39" s="168">
        <x:v>0</x:v>
      </x:c>
      <x:c r="AL39" s="166">
        <x:v>0</x:v>
      </x:c>
      <x:c r="AM39" s="166">
        <x:v>0</x:v>
      </x:c>
      <x:c r="AN39" s="161">
        <x:v>0</x:v>
      </x:c>
      <x:c r="AO39" s="168">
        <x:v>0</x:v>
      </x:c>
      <x:c r="AP39" s="163">
        <x:v>0</x:v>
      </x:c>
      <x:c r="AQ39" s="166">
        <x:v>0</x:v>
      </x:c>
      <x:c r="AR39" s="161">
        <x:v>0</x:v>
      </x:c>
      <x:c r="AS39" s="168">
        <x:v>0</x:v>
      </x:c>
      <x:c r="AT39" s="166">
        <x:v>0</x:v>
      </x:c>
      <x:c r="AU39" s="166">
        <x:v>0</x:v>
      </x:c>
      <x:c r="AV39" s="161">
        <x:v>0</x:v>
      </x:c>
      <x:c r="AW39" s="168">
        <x:v>0</x:v>
      </x:c>
      <x:c r="AX39" s="166">
        <x:v>0</x:v>
      </x:c>
      <x:c r="AY39" s="166">
        <x:v>0</x:v>
      </x:c>
      <x:c r="AZ39" s="161">
        <x:v>0</x:v>
      </x:c>
      <x:c r="BA39" s="168">
        <x:v>0</x:v>
      </x:c>
      <x:c r="BB39" s="166">
        <x:v>0</x:v>
      </x:c>
      <x:c r="BC39" s="166">
        <x:v>0</x:v>
      </x:c>
      <x:c r="BD39" s="161">
        <x:v>0</x:v>
      </x:c>
      <x:c r="BE39" s="168">
        <x:v>0</x:v>
      </x:c>
      <x:c r="BF39" s="166">
        <x:v>0</x:v>
      </x:c>
      <x:c r="BG39" s="166">
        <x:v>0</x:v>
      </x:c>
      <x:c r="BH39" s="161">
        <x:v>0</x:v>
      </x:c>
      <x:c r="BI39" s="837">
        <x:v>0</x:v>
      </x:c>
      <x:c r="BJ39" s="163">
        <x:v>0</x:v>
      </x:c>
      <x:c r="BK39" s="163">
        <x:v>0</x:v>
      </x:c>
      <x:c r="BL39" s="161">
        <x:v>0</x:v>
      </x:c>
      <x:c r="BM39" s="163">
        <x:v>918555</x:v>
      </x:c>
      <x:c r="BN39" s="163">
        <x:v>11846.44345238095</x:v>
      </x:c>
      <x:c r="BO39" s="163">
        <x:v>906708.55654761905</x:v>
      </x:c>
      <x:c r="BP39" s="163">
        <x:v>108883.09246923384</x:v>
      </x:c>
      <x:c r="BQ39" s="168">
        <x:v>0</x:v>
      </x:c>
      <x:c r="BR39" s="166">
        <x:v>0</x:v>
      </x:c>
      <x:c r="BS39" s="166">
        <x:v>0</x:v>
      </x:c>
      <x:c r="BT39" s="161">
        <x:v>0</x:v>
      </x:c>
      <x:c r="BU39" s="168">
        <x:v>0</x:v>
      </x:c>
      <x:c r="BV39" s="163">
        <x:v>0</x:v>
      </x:c>
      <x:c r="BW39" s="166">
        <x:v>0</x:v>
      </x:c>
      <x:c r="BX39" s="161">
        <x:v>0</x:v>
      </x:c>
      <x:c r="BY39" s="177">
        <x:f t="shared" si="3"/>
        <x:v>9802309.5418858584</x:v>
      </x:c>
      <x:c r="BZ39" s="334">
        <x:f>+BY39</x:f>
        <x:v>9802309.5418858584</x:v>
      </x:c>
      <x:c r="CA39" s="146"/>
    </x:row>
    <x:row r="40" spans="1:80" ht="13">
      <x:c r="A40" s="120">
        <x:f t="shared" si="0"/>
        <x:v>29</x:v>
      </x:c>
      <x:c r="C40" s="311" t="str">
        <x:f t="shared" si="1"/>
        <x:v>W  11.68 % ROE</x:v>
      </x:c>
      <x:c r="D40" s="165">
        <x:f t="shared" si="2"/>
        <x:v>2012</x:v>
      </x:c>
      <x:c r="E40" s="168">
        <x:v>49100120.076249994</x:v>
      </x:c>
      <x:c r="F40" s="163">
        <x:v>0</x:v>
      </x:c>
      <x:c r="G40" s="166">
        <x:v>49100120.076249994</x:v>
      </x:c>
      <x:c r="H40" s="163">
        <x:v>10122907.919957759</x:v>
      </x:c>
      <x:c r="I40" s="168">
        <x:v>6771104.8458630955</x:v>
      </x:c>
      <x:c r="J40" s="163">
        <x:v>164249.8230952381</x:v>
      </x:c>
      <x:c r="K40" s="166">
        <x:v>6606855.0227678576</x:v>
      </x:c>
      <x:c r="L40" s="161">
        <x:v>1526376.5334195162</x:v>
      </x:c>
      <x:c r="M40" s="168">
        <x:v>78984.363095238077</x:v>
      </x:c>
      <x:c r="N40" s="163">
        <x:v>2062.5238095238096</x:v>
      </x:c>
      <x:c r="O40" s="166">
        <x:v>76921.839285714261</x:v>
      </x:c>
      <x:c r="P40" s="161">
        <x:v>17921.399407258308</x:v>
      </x:c>
      <x:c r="Q40" s="168">
        <x:v>56642.79464285713</x:v>
      </x:c>
      <x:c r="R40" s="166">
        <x:v>1477.7857142857142</x:v>
      </x:c>
      <x:c r="S40" s="166">
        <x:v>55165.008928571413</x:v>
      </x:c>
      <x:c r="T40" s="161">
        <x:v>12851.083883829131</x:v>
      </x:c>
      <x:c r="U40" s="168">
        <x:v>114682.2857142857</x:v>
      </x:c>
      <x:c r="V40" s="166">
        <x:v>2940.5714285714284</x:v>
      </x:c>
      <x:c r="W40" s="166">
        <x:v>111741.71428571426</x:v>
      </x:c>
      <x:c r="X40" s="161">
        <x:v>25978.215384958781</x:v>
      </x:c>
      <x:c r="Y40" s="168">
        <x:v>362625.7120833334</x:v>
      </x:c>
      <x:c r="Z40" s="166">
        <x:v>0</x:v>
      </x:c>
      <x:c r="AA40" s="166">
        <x:v>362625.7120833334</x:v>
      </x:c>
      <x:c r="AB40" s="161">
        <x:v>74762.071602433774</x:v>
      </x:c>
      <x:c r="AC40" s="168">
        <x:v>2547287.3388988096</x:v>
      </x:c>
      <x:c r="AD40" s="166">
        <x:v>62473.587857142855</x:v>
      </x:c>
      <x:c r="AE40" s="166">
        <x:v>2484813.7510416666</x:v>
      </x:c>
      <x:c r="AF40" s="161">
        <x:v>574764.40834755031</x:v>
      </x:c>
      <x:c r="AG40" s="168">
        <x:v>3708222.1304563484</x:v>
      </x:c>
      <x:c r="AH40" s="166">
        <x:v>88902.261904761908</x:v>
      </x:c>
      <x:c r="AI40" s="166">
        <x:v>3619319.8685515863</x:v>
      </x:c>
      <x:c r="AJ40" s="161">
        <x:v>835092.73364544823</x:v>
      </x:c>
      <x:c r="AK40" s="168">
        <x:v>0</x:v>
      </x:c>
      <x:c r="AL40" s="163">
        <x:v>0</x:v>
      </x:c>
      <x:c r="AM40" s="166">
        <x:v>0</x:v>
      </x:c>
      <x:c r="AN40" s="161">
        <x:v>0</x:v>
      </x:c>
      <x:c r="AO40" s="168">
        <x:v>0</x:v>
      </x:c>
      <x:c r="AP40" s="163">
        <x:v>0</x:v>
      </x:c>
      <x:c r="AQ40" s="166">
        <x:v>0</x:v>
      </x:c>
      <x:c r="AR40" s="161">
        <x:v>0</x:v>
      </x:c>
      <x:c r="AS40" s="168">
        <x:v>0</x:v>
      </x:c>
      <x:c r="AT40" s="166">
        <x:v>0</x:v>
      </x:c>
      <x:c r="AU40" s="166">
        <x:v>0</x:v>
      </x:c>
      <x:c r="AV40" s="161">
        <x:v>0</x:v>
      </x:c>
      <x:c r="AW40" s="168">
        <x:v>0</x:v>
      </x:c>
      <x:c r="AX40" s="166">
        <x:v>0</x:v>
      </x:c>
      <x:c r="AY40" s="166">
        <x:v>0</x:v>
      </x:c>
      <x:c r="AZ40" s="161">
        <x:v>0</x:v>
      </x:c>
      <x:c r="BA40" s="168">
        <x:v>0</x:v>
      </x:c>
      <x:c r="BB40" s="166">
        <x:v>0</x:v>
      </x:c>
      <x:c r="BC40" s="166">
        <x:v>0</x:v>
      </x:c>
      <x:c r="BD40" s="161">
        <x:v>0</x:v>
      </x:c>
      <x:c r="BE40" s="168">
        <x:v>0</x:v>
      </x:c>
      <x:c r="BF40" s="166">
        <x:v>0</x:v>
      </x:c>
      <x:c r="BG40" s="166">
        <x:v>0</x:v>
      </x:c>
      <x:c r="BH40" s="161">
        <x:v>0</x:v>
      </x:c>
      <x:c r="BI40" s="837">
        <x:v>0</x:v>
      </x:c>
      <x:c r="BJ40" s="163">
        <x:v>0</x:v>
      </x:c>
      <x:c r="BK40" s="163">
        <x:v>0</x:v>
      </x:c>
      <x:c r="BL40" s="161">
        <x:v>0</x:v>
      </x:c>
      <x:c r="BM40" s="163">
        <x:v>906708.55654761905</x:v>
      </x:c>
      <x:c r="BN40" s="163">
        <x:v>21870.357142857141</x:v>
      </x:c>
      <x:c r="BO40" s="163">
        <x:v>884838.19940476189</x:v>
      </x:c>
      <x:c r="BP40" s="163">
        <x:v>204296.29831623207</x:v>
      </x:c>
      <x:c r="BQ40" s="168">
        <x:v>0</x:v>
      </x:c>
      <x:c r="BR40" s="166">
        <x:v>0</x:v>
      </x:c>
      <x:c r="BS40" s="166">
        <x:v>0</x:v>
      </x:c>
      <x:c r="BT40" s="161">
        <x:v>0</x:v>
      </x:c>
      <x:c r="BU40" s="168">
        <x:v>0</x:v>
      </x:c>
      <x:c r="BV40" s="163">
        <x:v>0</x:v>
      </x:c>
      <x:c r="BW40" s="166">
        <x:v>0</x:v>
      </x:c>
      <x:c r="BX40" s="161">
        <x:v>0</x:v>
      </x:c>
      <x:c r="BY40" s="177">
        <x:f t="shared" si="3"/>
        <x:v>13190654.365648754</x:v>
      </x:c>
      <x:c r="BZ40" s="147"/>
      <x:c r="CA40" s="167">
        <x:f>+BY40</x:f>
        <x:v>13190654.365648754</x:v>
      </x:c>
    </x:row>
    <x:row r="41" spans="1:80" ht="13">
      <x:c r="A41" s="120">
        <x:f t="shared" si="0"/>
        <x:v>30</x:v>
      </x:c>
      <x:c r="C41" s="311" t="str">
        <x:f t="shared" si="1"/>
        <x:v>W Increased ROE</x:v>
      </x:c>
      <x:c r="D41" s="165">
        <x:f t="shared" si="2"/>
        <x:v>2012</x:v>
      </x:c>
      <x:c r="E41" s="168">
        <x:v>49100120.076249994</x:v>
      </x:c>
      <x:c r="F41" s="163">
        <x:v>0</x:v>
      </x:c>
      <x:c r="G41" s="166">
        <x:v>49100120.076249994</x:v>
      </x:c>
      <x:c r="H41" s="163">
        <x:v>10644117.279529404</x:v>
      </x:c>
      <x:c r="I41" s="168">
        <x:v>6771104.8458630955</x:v>
      </x:c>
      <x:c r="J41" s="166">
        <x:v>164249.8230952381</x:v>
      </x:c>
      <x:c r="K41" s="166">
        <x:v>6606855.0227678576</x:v>
      </x:c>
      <x:c r="L41" s="161">
        <x:v>1596509.8583452369</x:v>
      </x:c>
      <x:c r="M41" s="168">
        <x:v>78984.363095238077</x:v>
      </x:c>
      <x:c r="N41" s="163">
        <x:v>2062.5238095238096</x:v>
      </x:c>
      <x:c r="O41" s="166">
        <x:v>76921.839285714261</x:v>
      </x:c>
      <x:c r="P41" s="161">
        <x:v>17921.399407258308</x:v>
      </x:c>
      <x:c r="Q41" s="168">
        <x:v>56642.79464285713</x:v>
      </x:c>
      <x:c r="R41" s="166">
        <x:v>1477.7857142857142</x:v>
      </x:c>
      <x:c r="S41" s="166">
        <x:v>55165.008928571413</x:v>
      </x:c>
      <x:c r="T41" s="161">
        <x:v>12851.083883829131</x:v>
      </x:c>
      <x:c r="U41" s="168">
        <x:v>114682.2857142857</x:v>
      </x:c>
      <x:c r="V41" s="166">
        <x:v>2940.5714285714284</x:v>
      </x:c>
      <x:c r="W41" s="166">
        <x:v>111741.71428571426</x:v>
      </x:c>
      <x:c r="X41" s="161">
        <x:v>25978.215384958781</x:v>
      </x:c>
      <x:c r="Y41" s="168">
        <x:v>362625.7120833334</x:v>
      </x:c>
      <x:c r="Z41" s="166">
        <x:v>0</x:v>
      </x:c>
      <x:c r="AA41" s="166">
        <x:v>362625.7120833334</x:v>
      </x:c>
      <x:c r="AB41" s="161">
        <x:v>78611.429096176202</x:v>
      </x:c>
      <x:c r="AC41" s="168">
        <x:v>2547287.3388988096</x:v>
      </x:c>
      <x:c r="AD41" s="166">
        <x:v>62473.587857142855</x:v>
      </x:c>
      <x:c r="AE41" s="166">
        <x:v>2484813.7510416666</x:v>
      </x:c>
      <x:c r="AF41" s="161">
        <x:v>601141.29259597999</x:v>
      </x:c>
      <x:c r="AG41" s="168">
        <x:v>3708222.1304563484</x:v>
      </x:c>
      <x:c r="AH41" s="166">
        <x:v>88902.261904761908</x:v>
      </x:c>
      <x:c r="AI41" s="166">
        <x:v>3619319.8685515863</x:v>
      </x:c>
      <x:c r="AJ41" s="161">
        <x:v>835092.73364544823</x:v>
      </x:c>
      <x:c r="AK41" s="168">
        <x:v>0</x:v>
      </x:c>
      <x:c r="AL41" s="166">
        <x:v>0</x:v>
      </x:c>
      <x:c r="AM41" s="166">
        <x:v>0</x:v>
      </x:c>
      <x:c r="AN41" s="161">
        <x:v>0</x:v>
      </x:c>
      <x:c r="AO41" s="168">
        <x:v>0</x:v>
      </x:c>
      <x:c r="AP41" s="163">
        <x:v>0</x:v>
      </x:c>
      <x:c r="AQ41" s="166">
        <x:v>0</x:v>
      </x:c>
      <x:c r="AR41" s="161">
        <x:v>0</x:v>
      </x:c>
      <x:c r="AS41" s="168">
        <x:v>0</x:v>
      </x:c>
      <x:c r="AT41" s="166">
        <x:v>0</x:v>
      </x:c>
      <x:c r="AU41" s="166">
        <x:v>0</x:v>
      </x:c>
      <x:c r="AV41" s="161">
        <x:v>0</x:v>
      </x:c>
      <x:c r="AW41" s="168">
        <x:v>0</x:v>
      </x:c>
      <x:c r="AX41" s="166">
        <x:v>0</x:v>
      </x:c>
      <x:c r="AY41" s="166">
        <x:v>0</x:v>
      </x:c>
      <x:c r="AZ41" s="161">
        <x:v>0</x:v>
      </x:c>
      <x:c r="BA41" s="168">
        <x:v>0</x:v>
      </x:c>
      <x:c r="BB41" s="166">
        <x:v>0</x:v>
      </x:c>
      <x:c r="BC41" s="166">
        <x:v>0</x:v>
      </x:c>
      <x:c r="BD41" s="161">
        <x:v>0</x:v>
      </x:c>
      <x:c r="BE41" s="168">
        <x:v>0</x:v>
      </x:c>
      <x:c r="BF41" s="166">
        <x:v>0</x:v>
      </x:c>
      <x:c r="BG41" s="166">
        <x:v>0</x:v>
      </x:c>
      <x:c r="BH41" s="161">
        <x:v>0</x:v>
      </x:c>
      <x:c r="BI41" s="837">
        <x:v>0</x:v>
      </x:c>
      <x:c r="BJ41" s="163">
        <x:v>0</x:v>
      </x:c>
      <x:c r="BK41" s="163">
        <x:v>0</x:v>
      </x:c>
      <x:c r="BL41" s="161">
        <x:v>0</x:v>
      </x:c>
      <x:c r="BM41" s="163">
        <x:v>906708.55654761905</x:v>
      </x:c>
      <x:c r="BN41" s="163">
        <x:v>21870.357142857141</x:v>
      </x:c>
      <x:c r="BO41" s="163">
        <x:v>884838.19940476189</x:v>
      </x:c>
      <x:c r="BP41" s="163">
        <x:v>204296.29831623207</x:v>
      </x:c>
      <x:c r="BQ41" s="168">
        <x:v>0</x:v>
      </x:c>
      <x:c r="BR41" s="166">
        <x:v>0</x:v>
      </x:c>
      <x:c r="BS41" s="166">
        <x:v>0</x:v>
      </x:c>
      <x:c r="BT41" s="161">
        <x:v>0</x:v>
      </x:c>
      <x:c r="BU41" s="168">
        <x:v>0</x:v>
      </x:c>
      <x:c r="BV41" s="163">
        <x:v>0</x:v>
      </x:c>
      <x:c r="BW41" s="166">
        <x:v>0</x:v>
      </x:c>
      <x:c r="BX41" s="161">
        <x:v>0</x:v>
      </x:c>
      <x:c r="BY41" s="177">
        <x:f t="shared" si="3"/>
        <x:v>13812223.291888291</x:v>
      </x:c>
      <x:c r="BZ41" s="334">
        <x:f>+BY41</x:f>
        <x:v>13812223.291888291</x:v>
      </x:c>
      <x:c r="CA41" s="146"/>
    </x:row>
    <x:row r="42" spans="1:80" ht="13">
      <x:c r="A42" s="120">
        <x:f t="shared" si="0"/>
        <x:v>31</x:v>
      </x:c>
      <x:c r="C42" s="311" t="str">
        <x:f t="shared" si="1"/>
        <x:v>W  11.68 % ROE</x:v>
      </x:c>
      <x:c r="D42" s="165">
        <x:f t="shared" si="2"/>
        <x:v>2013</x:v>
      </x:c>
      <x:c r="E42" s="168">
        <x:v>188668692.345</x:v>
      </x:c>
      <x:c r="F42" s="163">
        <x:v>0</x:v>
      </x:c>
      <x:c r="G42" s="166">
        <x:v>188668692.345</x:v>
      </x:c>
      <x:c r="H42" s="163">
        <x:v>32050437.326986004</x:v>
      </x:c>
      <x:c r="I42" s="168">
        <x:v>24904453.022767857</x:v>
      </x:c>
      <x:c r="J42" s="166">
        <x:v>602825.18023809523</x:v>
      </x:c>
      <x:c r="K42" s="166">
        <x:v>24301627.842529763</x:v>
      </x:c>
      <x:c r="L42" s="161">
        <x:v>4731108.4180658134</x:v>
      </x:c>
      <x:c r="M42" s="168">
        <x:v>76921.839285714261</x:v>
      </x:c>
      <x:c r="N42" s="163">
        <x:v>2062.5238095238096</x:v>
      </x:c>
      <x:c r="O42" s="166">
        <x:v>74859.315476190444</x:v>
      </x:c>
      <x:c r="P42" s="161">
        <x:v>14779.386205662104</x:v>
      </x:c>
      <x:c r="Q42" s="168">
        <x:v>55165.008928571413</x:v>
      </x:c>
      <x:c r="R42" s="166">
        <x:v>1477.7857142857142</x:v>
      </x:c>
      <x:c r="S42" s="166">
        <x:v>53687.223214285696</x:v>
      </x:c>
      <x:c r="T42" s="161">
        <x:v>10598.000422420213</x:v>
      </x:c>
      <x:c r="U42" s="168">
        <x:v>111741.71428571426</x:v>
      </x:c>
      <x:c r="V42" s="166">
        <x:v>2940.5714285714284</x:v>
      </x:c>
      <x:c r="W42" s="166">
        <x:v>108801.14285714283</x:v>
      </x:c>
      <x:c r="X42" s="161">
        <x:v>21423.363496005401</x:v>
      </x:c>
      <x:c r="Y42" s="168">
        <x:v>1447082.9633333334</x:v>
      </x:c>
      <x:c r="Z42" s="166">
        <x:v>0</x:v>
      </x:c>
      <x:c r="AA42" s="166">
        <x:v>1447082.9633333334</x:v>
      </x:c>
      <x:c r="AB42" s="161">
        <x:v>245825.85084362736</x:v>
      </x:c>
      <x:c r="AC42" s="168">
        <x:v>2703747.7510416666</x:v>
      </x:c>
      <x:c r="AD42" s="166">
        <x:v>67701.873571428572</x:v>
      </x:c>
      <x:c r="AE42" s="166">
        <x:v>2636045.8774702381</x:v>
      </x:c>
      <x:c r="AF42" s="161">
        <x:v>515504.96234477754</x:v>
      </x:c>
      <x:c r="AG42" s="168">
        <x:v>3619319.8685515863</x:v>
      </x:c>
      <x:c r="AH42" s="166">
        <x:v>88902.261904761908</x:v>
      </x:c>
      <x:c r="AI42" s="166">
        <x:v>3530417.6066468242</x:v>
      </x:c>
      <x:c r="AJ42" s="161">
        <x:v>688638.37515991181</x:v>
      </x:c>
      <x:c r="AK42" s="168">
        <x:v>0</x:v>
      </x:c>
      <x:c r="AL42" s="163">
        <x:v>0</x:v>
      </x:c>
      <x:c r="AM42" s="166">
        <x:v>0</x:v>
      </x:c>
      <x:c r="AN42" s="161">
        <x:v>0</x:v>
      </x:c>
      <x:c r="AO42" s="168">
        <x:v>0</x:v>
      </x:c>
      <x:c r="AP42" s="166">
        <x:v>0</x:v>
      </x:c>
      <x:c r="AQ42" s="166">
        <x:v>0</x:v>
      </x:c>
      <x:c r="AR42" s="161">
        <x:v>0</x:v>
      </x:c>
      <x:c r="AS42" s="168">
        <x:v>0</x:v>
      </x:c>
      <x:c r="AT42" s="166">
        <x:v>0</x:v>
      </x:c>
      <x:c r="AU42" s="166">
        <x:v>0</x:v>
      </x:c>
      <x:c r="AV42" s="161">
        <x:v>0</x:v>
      </x:c>
      <x:c r="AW42" s="168">
        <x:v>0</x:v>
      </x:c>
      <x:c r="AX42" s="166">
        <x:v>0</x:v>
      </x:c>
      <x:c r="AY42" s="166">
        <x:v>0</x:v>
      </x:c>
      <x:c r="AZ42" s="161">
        <x:v>0</x:v>
      </x:c>
      <x:c r="BA42" s="168">
        <x:v>0</x:v>
      </x:c>
      <x:c r="BB42" s="166">
        <x:v>0</x:v>
      </x:c>
      <x:c r="BC42" s="166">
        <x:v>0</x:v>
      </x:c>
      <x:c r="BD42" s="161">
        <x:v>0</x:v>
      </x:c>
      <x:c r="BE42" s="168">
        <x:v>0</x:v>
      </x:c>
      <x:c r="BF42" s="166">
        <x:v>0</x:v>
      </x:c>
      <x:c r="BG42" s="166">
        <x:v>0</x:v>
      </x:c>
      <x:c r="BH42" s="161">
        <x:v>0</x:v>
      </x:c>
      <x:c r="BI42" s="837">
        <x:v>0</x:v>
      </x:c>
      <x:c r="BJ42" s="163">
        <x:v>0</x:v>
      </x:c>
      <x:c r="BK42" s="163">
        <x:v>0</x:v>
      </x:c>
      <x:c r="BL42" s="161">
        <x:v>0</x:v>
      </x:c>
      <x:c r="BM42" s="163">
        <x:v>22244731.199404761</x:v>
      </x:c>
      <x:c r="BN42" s="163">
        <x:v>539605.52380952379</x:v>
      </x:c>
      <x:c r="BO42" s="163">
        <x:v>21705125.675595239</x:v>
      </x:c>
      <x:c r="BP42" s="163">
        <x:v>4226803.2326267175</x:v>
      </x:c>
      <x:c r="BQ42" s="168">
        <x:v>0</x:v>
      </x:c>
      <x:c r="BR42" s="166">
        <x:v>0</x:v>
      </x:c>
      <x:c r="BS42" s="166">
        <x:v>0</x:v>
      </x:c>
      <x:c r="BT42" s="161">
        <x:v>0</x:v>
      </x:c>
      <x:c r="BU42" s="168">
        <x:v>0</x:v>
      </x:c>
      <x:c r="BV42" s="166">
        <x:v>0</x:v>
      </x:c>
      <x:c r="BW42" s="166">
        <x:v>0</x:v>
      </x:c>
      <x:c r="BX42" s="161">
        <x:v>0</x:v>
      </x:c>
      <x:c r="BY42" s="177">
        <x:f t="shared" si="3"/>
        <x:v>38278315.683524229</x:v>
      </x:c>
      <x:c r="BZ42" s="147"/>
      <x:c r="CA42" s="167">
        <x:f>+BY42</x:f>
        <x:v>38278315.683524229</x:v>
      </x:c>
    </x:row>
    <x:row r="43" spans="1:80" ht="13">
      <x:c r="A43" s="120">
        <x:f t="shared" si="0"/>
        <x:v>32</x:v>
      </x:c>
      <x:c r="C43" s="311" t="str">
        <x:f t="shared" si="1"/>
        <x:v>W Increased ROE</x:v>
      </x:c>
      <x:c r="D43" s="165">
        <x:f t="shared" si="2"/>
        <x:v>2013</x:v>
      </x:c>
      <x:c r="E43" s="168">
        <x:v>188668692.345</x:v>
      </x:c>
      <x:c r="F43" s="163">
        <x:v>0</x:v>
      </x:c>
      <x:c r="G43" s="166">
        <x:v>188668692.345</x:v>
      </x:c>
      <x:c r="H43" s="163">
        <x:v>33942591.446361996</x:v>
      </x:c>
      <x:c r="I43" s="168">
        <x:v>24904453.022767857</x:v>
      </x:c>
      <x:c r="J43" s="166">
        <x:v>602825.18023809523</x:v>
      </x:c>
      <x:c r="K43" s="166">
        <x:v>24301627.842529763</x:v>
      </x:c>
      <x:c r="L43" s="161">
        <x:v>4974828.9032096947</x:v>
      </x:c>
      <x:c r="M43" s="168">
        <x:v>76921.839285714261</x:v>
      </x:c>
      <x:c r="N43" s="163">
        <x:v>2062.5238095238096</x:v>
      </x:c>
      <x:c r="O43" s="166">
        <x:v>74859.315476190444</x:v>
      </x:c>
      <x:c r="P43" s="161">
        <x:v>14779.386205662104</x:v>
      </x:c>
      <x:c r="Q43" s="168">
        <x:v>55165.008928571413</x:v>
      </x:c>
      <x:c r="R43" s="166">
        <x:v>1477.7857142857142</x:v>
      </x:c>
      <x:c r="S43" s="166">
        <x:v>53687.223214285696</x:v>
      </x:c>
      <x:c r="T43" s="161">
        <x:v>10598.000422420213</x:v>
      </x:c>
      <x:c r="U43" s="168">
        <x:v>111741.71428571426</x:v>
      </x:c>
      <x:c r="V43" s="166">
        <x:v>2940.5714285714284</x:v>
      </x:c>
      <x:c r="W43" s="166">
        <x:v>108801.14285714283</x:v>
      </x:c>
      <x:c r="X43" s="161">
        <x:v>21423.363496005401</x:v>
      </x:c>
      <x:c r="Y43" s="168">
        <x:v>1447082.9633333334</x:v>
      </x:c>
      <x:c r="Z43" s="166">
        <x:v>0</x:v>
      </x:c>
      <x:c r="AA43" s="166">
        <x:v>1447082.9633333334</x:v>
      </x:c>
      <x:c r="AB43" s="161">
        <x:v>260338.61369854282</x:v>
      </x:c>
      <x:c r="AC43" s="168">
        <x:v>2703747.7510416666</x:v>
      </x:c>
      <x:c r="AD43" s="166">
        <x:v>67701.873571428572</x:v>
      </x:c>
      <x:c r="AE43" s="166">
        <x:v>2636045.8774702381</x:v>
      </x:c>
      <x:c r="AF43" s="161">
        <x:v>541941.80782202666</x:v>
      </x:c>
      <x:c r="AG43" s="168">
        <x:v>3619319.8685515863</x:v>
      </x:c>
      <x:c r="AH43" s="166">
        <x:v>88902.261904761908</x:v>
      </x:c>
      <x:c r="AI43" s="166">
        <x:v>3530417.6066468242</x:v>
      </x:c>
      <x:c r="AJ43" s="161">
        <x:v>688638.37515991181</x:v>
      </x:c>
      <x:c r="AK43" s="168">
        <x:v>0</x:v>
      </x:c>
      <x:c r="AL43" s="166">
        <x:v>0</x:v>
      </x:c>
      <x:c r="AM43" s="166">
        <x:v>0</x:v>
      </x:c>
      <x:c r="AN43" s="161">
        <x:v>0</x:v>
      </x:c>
      <x:c r="AO43" s="168">
        <x:v>0</x:v>
      </x:c>
      <x:c r="AP43" s="166">
        <x:v>0</x:v>
      </x:c>
      <x:c r="AQ43" s="166">
        <x:v>0</x:v>
      </x:c>
      <x:c r="AR43" s="161">
        <x:v>0</x:v>
      </x:c>
      <x:c r="AS43" s="168">
        <x:v>0</x:v>
      </x:c>
      <x:c r="AT43" s="166">
        <x:v>0</x:v>
      </x:c>
      <x:c r="AU43" s="166">
        <x:v>0</x:v>
      </x:c>
      <x:c r="AV43" s="161">
        <x:v>0</x:v>
      </x:c>
      <x:c r="AW43" s="168">
        <x:v>0</x:v>
      </x:c>
      <x:c r="AX43" s="166">
        <x:v>0</x:v>
      </x:c>
      <x:c r="AY43" s="166">
        <x:v>0</x:v>
      </x:c>
      <x:c r="AZ43" s="161">
        <x:v>0</x:v>
      </x:c>
      <x:c r="BA43" s="168">
        <x:v>0</x:v>
      </x:c>
      <x:c r="BB43" s="166">
        <x:v>0</x:v>
      </x:c>
      <x:c r="BC43" s="166">
        <x:v>0</x:v>
      </x:c>
      <x:c r="BD43" s="161">
        <x:v>0</x:v>
      </x:c>
      <x:c r="BE43" s="168">
        <x:v>0</x:v>
      </x:c>
      <x:c r="BF43" s="166">
        <x:v>0</x:v>
      </x:c>
      <x:c r="BG43" s="166">
        <x:v>0</x:v>
      </x:c>
      <x:c r="BH43" s="161">
        <x:v>0</x:v>
      </x:c>
      <x:c r="BI43" s="837">
        <x:v>0</x:v>
      </x:c>
      <x:c r="BJ43" s="163">
        <x:v>0</x:v>
      </x:c>
      <x:c r="BK43" s="163">
        <x:v>0</x:v>
      </x:c>
      <x:c r="BL43" s="161">
        <x:v>0</x:v>
      </x:c>
      <x:c r="BM43" s="163">
        <x:v>22244731.199404761</x:v>
      </x:c>
      <x:c r="BN43" s="163">
        <x:v>539605.52380952379</x:v>
      </x:c>
      <x:c r="BO43" s="163">
        <x:v>21705125.675595239</x:v>
      </x:c>
      <x:c r="BP43" s="163">
        <x:v>4226803.2326267175</x:v>
      </x:c>
      <x:c r="BQ43" s="168">
        <x:v>0</x:v>
      </x:c>
      <x:c r="BR43" s="166">
        <x:v>0</x:v>
      </x:c>
      <x:c r="BS43" s="166">
        <x:v>0</x:v>
      </x:c>
      <x:c r="BT43" s="161">
        <x:v>0</x:v>
      </x:c>
      <x:c r="BU43" s="168">
        <x:v>0</x:v>
      </x:c>
      <x:c r="BV43" s="166">
        <x:v>0</x:v>
      </x:c>
      <x:c r="BW43" s="166">
        <x:v>0</x:v>
      </x:c>
      <x:c r="BX43" s="161">
        <x:v>0</x:v>
      </x:c>
      <x:c r="BY43" s="177">
        <x:f t="shared" si="3"/>
        <x:v>40455139.89637626</x:v>
      </x:c>
      <x:c r="BZ43" s="334">
        <x:f>+BY43</x:f>
        <x:v>40455139.89637626</x:v>
      </x:c>
      <x:c r="CA43" s="146"/>
    </x:row>
    <x:row r="44" spans="1:80" ht="13">
      <x:c r="A44" s="120">
        <x:f t="shared" si="0"/>
        <x:v>33</x:v>
      </x:c>
      <x:c r="C44" s="311" t="str">
        <x:f t="shared" si="1"/>
        <x:v>W  11.68 % ROE</x:v>
      </x:c>
      <x:c r="D44" s="165">
        <x:f t="shared" si="2"/>
        <x:v>2014</x:v>
      </x:c>
      <x:c r="E44" s="168">
        <x:v>387890523.92833334</x:v>
      </x:c>
      <x:c r="F44" s="163">
        <x:v>0</x:v>
      </x:c>
      <x:c r="G44" s="166">
        <x:v>387890523.92833334</x:v>
      </x:c>
      <x:c r="H44" s="163">
        <x:v>57604084.647161044</x:v>
      </x:c>
      <x:c r="I44" s="168">
        <x:v>49338188.842529759</x:v>
      </x:c>
      <x:c r="J44" s="166">
        <x:v>1205851.1802380953</x:v>
      </x:c>
      <x:c r="K44" s="166">
        <x:v>48132337.662291661</x:v>
      </x:c>
      <x:c r="L44" s="161">
        <x:v>8353793.9164639888</x:v>
      </x:c>
      <x:c r="M44" s="168">
        <x:v>74859.315476190444</x:v>
      </x:c>
      <x:c r="N44" s="545">
        <x:v>2062.5238095238096</x:v>
      </x:c>
      <x:c r="O44" s="166">
        <x:v>72796.791666666628</x:v>
      </x:c>
      <x:c r="P44" s="546">
        <x:v>12873.28687416414</x:v>
      </x:c>
      <x:c r="Q44" s="168">
        <x:v>53687.223214285696</x:v>
      </x:c>
      <x:c r="R44" s="166">
        <x:v>1477.7857142857142</x:v>
      </x:c>
      <x:c r="S44" s="166">
        <x:v>52209.437499999978</x:v>
      </x:c>
      <x:c r="T44" s="161">
        <x:v>9231.2023914261026</x:v>
      </x:c>
      <x:c r="U44" s="168">
        <x:v>108801.14285714283</x:v>
      </x:c>
      <x:c r="V44" s="166">
        <x:v>2940.5714285714284</x:v>
      </x:c>
      <x:c r="W44" s="166">
        <x:v>105860.57142857139</x:v>
      </x:c>
      <x:c r="X44" s="161">
        <x:v>18661.505406569126</x:v>
      </x:c>
      <x:c r="Y44" s="168">
        <x:v>4346118.2549999999</x:v>
      </x:c>
      <x:c r="Z44" s="166">
        <x:v>0</x:v>
      </x:c>
      <x:c r="AA44" s="166">
        <x:v>4346118.2549999999</x:v>
      </x:c>
      <x:c r="AB44" s="161">
        <x:v>645424.80004963279</x:v>
      </x:c>
      <x:c r="AC44" s="168">
        <x:v>3018142.8774702381</x:v>
      </x:c>
      <x:c r="AD44" s="166">
        <x:v>77021.849761904756</x:v>
      </x:c>
      <x:c r="AE44" s="166">
        <x:v>2941121.0277083335</x:v>
      </x:c>
      <x:c r="AF44" s="161">
        <x:v>513796.079051812</x:v>
      </x:c>
      <x:c r="AG44" s="168">
        <x:v>3530417.6066468242</x:v>
      </x:c>
      <x:c r="AH44" s="166">
        <x:v>88902.261904761908</x:v>
      </x:c>
      <x:c r="AI44" s="166">
        <x:v>3441515.344742062</x:v>
      </x:c>
      <x:c r="AJ44" s="161">
        <x:v>599988.06834651239</x:v>
      </x:c>
      <x:c r="AK44" s="168">
        <x:v>0</x:v>
      </x:c>
      <x:c r="AL44" s="545">
        <x:v>0</x:v>
      </x:c>
      <x:c r="AM44" s="166">
        <x:v>0</x:v>
      </x:c>
      <x:c r="AN44" s="546">
        <x:v>0</x:v>
      </x:c>
      <x:c r="AO44" s="168">
        <x:v>0</x:v>
      </x:c>
      <x:c r="AP44" s="166">
        <x:v>0</x:v>
      </x:c>
      <x:c r="AQ44" s="166">
        <x:v>0</x:v>
      </x:c>
      <x:c r="AR44" s="161">
        <x:v>0</x:v>
      </x:c>
      <x:c r="AS44" s="168">
        <x:v>0</x:v>
      </x:c>
      <x:c r="AT44" s="166">
        <x:v>0</x:v>
      </x:c>
      <x:c r="AU44" s="166">
        <x:v>0</x:v>
      </x:c>
      <x:c r="AV44" s="161">
        <x:v>0</x:v>
      </x:c>
      <x:c r="AW44" s="168">
        <x:v>0</x:v>
      </x:c>
      <x:c r="AX44" s="166">
        <x:v>0</x:v>
      </x:c>
      <x:c r="AY44" s="166">
        <x:v>0</x:v>
      </x:c>
      <x:c r="AZ44" s="161">
        <x:v>0</x:v>
      </x:c>
      <x:c r="BA44" s="168">
        <x:v>0</x:v>
      </x:c>
      <x:c r="BB44" s="166">
        <x:v>0</x:v>
      </x:c>
      <x:c r="BC44" s="166">
        <x:v>0</x:v>
      </x:c>
      <x:c r="BD44" s="161">
        <x:v>0</x:v>
      </x:c>
      <x:c r="BE44" s="168">
        <x:v>0</x:v>
      </x:c>
      <x:c r="BF44" s="166">
        <x:v>0</x:v>
      </x:c>
      <x:c r="BG44" s="166">
        <x:v>0</x:v>
      </x:c>
      <x:c r="BH44" s="161">
        <x:v>0</x:v>
      </x:c>
      <x:c r="BI44" s="837">
        <x:v>0</x:v>
      </x:c>
      <x:c r="BJ44" s="163">
        <x:v>0</x:v>
      </x:c>
      <x:c r="BK44" s="163">
        <x:v>0</x:v>
      </x:c>
      <x:c r="BL44" s="161">
        <x:v>0</x:v>
      </x:c>
      <x:c r="BM44" s="163">
        <x:v>21776089.675595239</x:v>
      </x:c>
      <x:c r="BN44" s="163">
        <x:v>541328.16666666663</x:v>
      </x:c>
      <x:c r="BO44" s="163">
        <x:v>21234761.508928571</x:v>
      </x:c>
      <x:c r="BP44" s="163">
        <x:v>3694818.4531388329</x:v>
      </x:c>
      <x:c r="BQ44" s="168">
        <x:v>0</x:v>
      </x:c>
      <x:c r="BR44" s="166">
        <x:v>0</x:v>
      </x:c>
      <x:c r="BS44" s="166">
        <x:v>0</x:v>
      </x:c>
      <x:c r="BT44" s="161">
        <x:v>0</x:v>
      </x:c>
      <x:c r="BU44" s="168">
        <x:v>0</x:v>
      </x:c>
      <x:c r="BV44" s="166">
        <x:v>0</x:v>
      </x:c>
      <x:c r="BW44" s="166">
        <x:v>0</x:v>
      </x:c>
      <x:c r="BX44" s="161">
        <x:v>0</x:v>
      </x:c>
      <x:c r="BY44" s="177">
        <x:f>H44+L44+P44+T44+X44+AB44+AF44+AJ44+AN44+AR44+BX44</x:f>
        <x:v>67757853.505745143</x:v>
      </x:c>
      <x:c r="BZ44" s="147"/>
      <x:c r="CA44" s="167">
        <x:f>+BY44</x:f>
        <x:v>67757853.505745143</x:v>
      </x:c>
    </x:row>
    <x:row r="45" spans="1:80" ht="13">
      <x:c r="A45" s="120">
        <x:f t="shared" si="0"/>
        <x:v>34</x:v>
      </x:c>
      <x:c r="C45" s="311" t="str">
        <x:f t="shared" si="1"/>
        <x:v>W Increased ROE</x:v>
      </x:c>
      <x:c r="D45" s="165">
        <x:f t="shared" si="2"/>
        <x:v>2014</x:v>
      </x:c>
      <x:c r="E45" s="168">
        <x:v>387890523.92833334</x:v>
      </x:c>
      <x:c r="F45" s="163">
        <x:v>0</x:v>
      </x:c>
      <x:c r="G45" s="166">
        <x:v>387890523.92833334</x:v>
      </x:c>
      <x:c r="H45" s="163">
        <x:v>61557021.122777499</x:v>
      </x:c>
      <x:c r="I45" s="168">
        <x:v>49338188.842529759</x:v>
      </x:c>
      <x:c r="J45" s="166">
        <x:v>1205851.1802380953</x:v>
      </x:c>
      <x:c r="K45" s="166">
        <x:v>48132337.662291661</x:v>
      </x:c>
      <x:c r="L45" s="161">
        <x:v>8844303.6388337817</x:v>
      </x:c>
      <x:c r="M45" s="168">
        <x:v>74859.315476190444</x:v>
      </x:c>
      <x:c r="N45" s="166">
        <x:v>2062.5238095238096</x:v>
      </x:c>
      <x:c r="O45" s="166">
        <x:v>72796.791666666628</x:v>
      </x:c>
      <x:c r="P45" s="546">
        <x:v>12873.28687416414</x:v>
      </x:c>
      <x:c r="Q45" s="168">
        <x:v>53687.223214285696</x:v>
      </x:c>
      <x:c r="R45" s="166">
        <x:v>1477.7857142857142</x:v>
      </x:c>
      <x:c r="S45" s="166">
        <x:v>52209.437499999978</x:v>
      </x:c>
      <x:c r="T45" s="161">
        <x:v>9231.2023914261026</x:v>
      </x:c>
      <x:c r="U45" s="168">
        <x:v>108801.14285714283</x:v>
      </x:c>
      <x:c r="V45" s="166">
        <x:v>2940.5714285714284</x:v>
      </x:c>
      <x:c r="W45" s="166">
        <x:v>105860.57142857139</x:v>
      </x:c>
      <x:c r="X45" s="161">
        <x:v>18661.505406569126</x:v>
      </x:c>
      <x:c r="Y45" s="168">
        <x:v>4346118.2549999999</x:v>
      </x:c>
      <x:c r="Z45" s="166">
        <x:v>0</x:v>
      </x:c>
      <x:c r="AA45" s="166">
        <x:v>4346118.2549999999</x:v>
      </x:c>
      <x:c r="AB45" s="161">
        <x:v>689715.46537330083</x:v>
      </x:c>
      <x:c r="AC45" s="168">
        <x:v>3018142.8774702381</x:v>
      </x:c>
      <x:c r="AD45" s="166">
        <x:v>77021.849761904756</x:v>
      </x:c>
      <x:c r="AE45" s="166">
        <x:v>2941121.0277083335</x:v>
      </x:c>
      <x:c r="AF45" s="161">
        <x:v>543768.61994270235</x:v>
      </x:c>
      <x:c r="AG45" s="168">
        <x:v>3530417.6066468242</x:v>
      </x:c>
      <x:c r="AH45" s="166">
        <x:v>88902.261904761908</x:v>
      </x:c>
      <x:c r="AI45" s="166">
        <x:v>3441515.344742062</x:v>
      </x:c>
      <x:c r="AJ45" s="161">
        <x:v>599988.06834651239</x:v>
      </x:c>
      <x:c r="AK45" s="168">
        <x:v>0</x:v>
      </x:c>
      <x:c r="AL45" s="166">
        <x:v>0</x:v>
      </x:c>
      <x:c r="AM45" s="166">
        <x:v>0</x:v>
      </x:c>
      <x:c r="AN45" s="546">
        <x:v>0</x:v>
      </x:c>
      <x:c r="AO45" s="168">
        <x:v>0</x:v>
      </x:c>
      <x:c r="AP45" s="166">
        <x:v>0</x:v>
      </x:c>
      <x:c r="AQ45" s="166">
        <x:v>0</x:v>
      </x:c>
      <x:c r="AR45" s="161">
        <x:v>0</x:v>
      </x:c>
      <x:c r="AS45" s="168">
        <x:v>0</x:v>
      </x:c>
      <x:c r="AT45" s="166">
        <x:v>0</x:v>
      </x:c>
      <x:c r="AU45" s="166">
        <x:v>0</x:v>
      </x:c>
      <x:c r="AV45" s="161">
        <x:v>0</x:v>
      </x:c>
      <x:c r="AW45" s="168">
        <x:v>0</x:v>
      </x:c>
      <x:c r="AX45" s="166">
        <x:v>0</x:v>
      </x:c>
      <x:c r="AY45" s="166">
        <x:v>0</x:v>
      </x:c>
      <x:c r="AZ45" s="161">
        <x:v>0</x:v>
      </x:c>
      <x:c r="BA45" s="168">
        <x:v>0</x:v>
      </x:c>
      <x:c r="BB45" s="166">
        <x:v>0</x:v>
      </x:c>
      <x:c r="BC45" s="166">
        <x:v>0</x:v>
      </x:c>
      <x:c r="BD45" s="161">
        <x:v>0</x:v>
      </x:c>
      <x:c r="BE45" s="168">
        <x:v>0</x:v>
      </x:c>
      <x:c r="BF45" s="166">
        <x:v>0</x:v>
      </x:c>
      <x:c r="BG45" s="166">
        <x:v>0</x:v>
      </x:c>
      <x:c r="BH45" s="161">
        <x:v>0</x:v>
      </x:c>
      <x:c r="BI45" s="837">
        <x:v>0</x:v>
      </x:c>
      <x:c r="BJ45" s="163">
        <x:v>0</x:v>
      </x:c>
      <x:c r="BK45" s="163">
        <x:v>0</x:v>
      </x:c>
      <x:c r="BL45" s="161">
        <x:v>0</x:v>
      </x:c>
      <x:c r="BM45" s="163">
        <x:v>21776089.675595239</x:v>
      </x:c>
      <x:c r="BN45" s="163">
        <x:v>541328.16666666663</x:v>
      </x:c>
      <x:c r="BO45" s="163">
        <x:v>21234761.508928571</x:v>
      </x:c>
      <x:c r="BP45" s="163">
        <x:v>3694818.4531388329</x:v>
      </x:c>
      <x:c r="BQ45" s="168">
        <x:v>0</x:v>
      </x:c>
      <x:c r="BR45" s="166">
        <x:v>0</x:v>
      </x:c>
      <x:c r="BS45" s="166">
        <x:v>0</x:v>
      </x:c>
      <x:c r="BT45" s="161">
        <x:v>0</x:v>
      </x:c>
      <x:c r="BU45" s="168">
        <x:v>0</x:v>
      </x:c>
      <x:c r="BV45" s="166">
        <x:v>0</x:v>
      </x:c>
      <x:c r="BW45" s="166">
        <x:v>0</x:v>
      </x:c>
      <x:c r="BX45" s="161">
        <x:v>0</x:v>
      </x:c>
      <x:c r="BY45" s="177">
        <x:f>H45+L45+P45+T45+X45+AB45+AF45+AJ45+AN45+AR45+BX45</x:f>
        <x:v>72275562.90994598</x:v>
      </x:c>
      <x:c r="BZ45" s="334">
        <x:f>+BY45</x:f>
        <x:v>72275562.90994598</x:v>
      </x:c>
      <x:c r="CA45" s="146"/>
    </x:row>
    <x:row r="46" spans="1:80" ht="13">
      <x:c r="A46" s="120">
        <x:f t="shared" si="0"/>
        <x:v>35</x:v>
      </x:c>
      <x:c r="C46" s="311" t="str">
        <x:f t="shared" si="1"/>
        <x:v>W  11.68 % ROE</x:v>
      </x:c>
      <x:c r="D46" s="165">
        <x:f t="shared" si="2"/>
        <x:v>2015</x:v>
      </x:c>
      <x:c r="E46" s="168">
        <x:v>148924598.83333331</x:v>
      </x:c>
      <x:c r="F46" s="163">
        <x:v>0</x:v>
      </x:c>
      <x:c r="G46" s="166">
        <x:v>148924598.83333331</x:v>
      </x:c>
      <x:c r="H46" s="163">
        <x:v>20708387.955197364</x:v>
      </x:c>
      <x:c r="I46" s="168">
        <x:v>225656514.66229165</x:v>
      </x:c>
      <x:c r="J46" s="166">
        <x:v>5474192</x:v>
      </x:c>
      <x:c r="K46" s="166">
        <x:v>220182322</x:v>
      </x:c>
      <x:c r="L46" s="161">
        <x:v>36091168.514101729</x:v>
      </x:c>
      <x:c r="M46" s="168">
        <x:v>72796.791666666628</x:v>
      </x:c>
      <x:c r="N46" s="545">
        <x:v>2062.5238095238096</x:v>
      </x:c>
      <x:c r="O46" s="166">
        <x:v>70734.267857142811</x:v>
      </x:c>
      <x:c r="P46" s="546">
        <x:v>11898.324422637164</x:v>
      </x:c>
      <x:c r="Q46" s="168">
        <x:v>52209.437499999978</x:v>
      </x:c>
      <x:c r="R46" s="166">
        <x:v>1477.7857142857142</x:v>
      </x:c>
      <x:c r="S46" s="166">
        <x:v>50731.651785714261</x:v>
      </x:c>
      <x:c r="T46" s="161">
        <x:v>8532.1658168118411</x:v>
      </x:c>
      <x:c r="U46" s="168">
        <x:v>105860.57142857139</x:v>
      </x:c>
      <x:c r="V46" s="166">
        <x:v>2940.5714285714284</x:v>
      </x:c>
      <x:c r="W46" s="166">
        <x:v>102919.99999999996</x:v>
      </x:c>
      <x:c r="X46" s="161">
        <x:v>17251.889404550209</x:v>
      </x:c>
      <x:c r="Y46" s="168">
        <x:v>1232451</x:v>
      </x:c>
      <x:c r="Z46" s="166">
        <x:v>0</x:v>
      </x:c>
      <x:c r="AA46" s="166">
        <x:v>1232451</x:v>
      </x:c>
      <x:c r="AB46" s="161">
        <x:v>171375.80791695524</x:v>
      </x:c>
      <x:c r="AC46" s="168">
        <x:v>8694885.027708333</x:v>
      </x:c>
      <x:c r="AD46" s="166">
        <x:v>214806.32595238095</x:v>
      </x:c>
      <x:c r="AE46" s="166">
        <x:v>8480078.7017559521</x:v>
      </x:c>
      <x:c r="AF46" s="161">
        <x:v>1393985.3267506205</x:v>
      </x:c>
      <x:c r="AG46" s="168">
        <x:v>3441515.344742062</x:v>
      </x:c>
      <x:c r="AH46" s="166">
        <x:v>88902.261904761908</x:v>
      </x:c>
      <x:c r="AI46" s="166">
        <x:v>3352613.0828372999</x:v>
      </x:c>
      <x:c r="AJ46" s="161">
        <x:v>555092.62217401096</x:v>
      </x:c>
      <x:c r="AK46" s="168">
        <x:v>0</x:v>
      </x:c>
      <x:c r="AL46" s="166">
        <x:v>0</x:v>
      </x:c>
      <x:c r="AM46" s="166">
        <x:v>0</x:v>
      </x:c>
      <x:c r="AN46" s="546">
        <x:v>0</x:v>
      </x:c>
      <x:c r="AO46" s="168">
        <x:v>0</x:v>
      </x:c>
      <x:c r="AP46" s="166">
        <x:v>0</x:v>
      </x:c>
      <x:c r="AQ46" s="166">
        <x:v>0</x:v>
      </x:c>
      <x:c r="AR46" s="161">
        <x:v>0</x:v>
      </x:c>
      <x:c r="AS46" s="168">
        <x:v>0</x:v>
      </x:c>
      <x:c r="AT46" s="166">
        <x:v>0</x:v>
      </x:c>
      <x:c r="AU46" s="166">
        <x:v>0</x:v>
      </x:c>
      <x:c r="AV46" s="161">
        <x:v>0</x:v>
      </x:c>
      <x:c r="AW46" s="168">
        <x:v>0</x:v>
      </x:c>
      <x:c r="AX46" s="166">
        <x:v>0</x:v>
      </x:c>
      <x:c r="AY46" s="166">
        <x:v>0</x:v>
      </x:c>
      <x:c r="AZ46" s="161">
        <x:v>0</x:v>
      </x:c>
      <x:c r="BA46" s="168">
        <x:v>0</x:v>
      </x:c>
      <x:c r="BB46" s="166">
        <x:v>0</x:v>
      </x:c>
      <x:c r="BC46" s="166">
        <x:v>0</x:v>
      </x:c>
      <x:c r="BD46" s="161">
        <x:v>0</x:v>
      </x:c>
      <x:c r="BE46" s="168">
        <x:v>0</x:v>
      </x:c>
      <x:c r="BF46" s="166">
        <x:v>0</x:v>
      </x:c>
      <x:c r="BG46" s="166">
        <x:v>0</x:v>
      </x:c>
      <x:c r="BH46" s="161">
        <x:v>0</x:v>
      </x:c>
      <x:c r="BI46" s="837">
        <x:v>0</x:v>
      </x:c>
      <x:c r="BJ46" s="163">
        <x:v>0</x:v>
      </x:c>
      <x:c r="BK46" s="163">
        <x:v>0</x:v>
      </x:c>
      <x:c r="BL46" s="161">
        <x:v>0</x:v>
      </x:c>
      <x:c r="BM46" s="163">
        <x:v>21234761.508928571</x:v>
      </x:c>
      <x:c r="BN46" s="163">
        <x:v>541328.16666666663</x:v>
      </x:c>
      <x:c r="BO46" s="163">
        <x:v>20693433.342261903</x:v>
      </x:c>
      <x:c r="BP46" s="163">
        <x:v>3418808.7785577625</x:v>
      </x:c>
      <x:c r="BQ46" s="168">
        <x:v>0</x:v>
      </x:c>
      <x:c r="BR46" s="166">
        <x:v>0</x:v>
      </x:c>
      <x:c r="BS46" s="166">
        <x:v>0</x:v>
      </x:c>
      <x:c r="BT46" s="161">
        <x:v>0</x:v>
      </x:c>
      <x:c r="BU46" s="168">
        <x:v>0</x:v>
      </x:c>
      <x:c r="BV46" s="166">
        <x:v>0</x:v>
      </x:c>
      <x:c r="BW46" s="166">
        <x:v>0</x:v>
      </x:c>
      <x:c r="BX46" s="161">
        <x:v>0</x:v>
      </x:c>
      <x:c r="BY46" s="177">
        <x:f t="shared" ref="BY46" si="4">H46+L46+P46+T46+X46+AB46+AF46+AJ46+AN46+AR46+BX46</x:f>
        <x:v>58957692.605784677</x:v>
      </x:c>
      <x:c r="BZ46" s="147"/>
      <x:c r="CA46" s="167">
        <x:f>+BY46</x:f>
        <x:v>58957692.605784677</x:v>
      </x:c>
    </x:row>
    <x:row r="47" spans="1:80" ht="13">
      <x:c r="A47" s="120">
        <x:f t="shared" si="0"/>
        <x:v>36</x:v>
      </x:c>
      <x:c r="C47" s="311" t="str">
        <x:f t="shared" si="1"/>
        <x:v>W Increased ROE</x:v>
      </x:c>
      <x:c r="D47" s="165">
        <x:f t="shared" si="2"/>
        <x:v>2015</x:v>
      </x:c>
      <x:c r="E47" s="168">
        <x:v>148924598.83333331</x:v>
      </x:c>
      <x:c r="F47" s="163">
        <x:v>0</x:v>
      </x:c>
      <x:c r="G47" s="166">
        <x:v>148924598.83333331</x:v>
      </x:c>
      <x:c r="H47" s="163">
        <x:v>22160462.898309913</x:v>
      </x:c>
      <x:c r="I47" s="168">
        <x:v>225656514.66229165</x:v>
      </x:c>
      <x:c r="J47" s="166">
        <x:v>5474192</x:v>
      </x:c>
      <x:c r="K47" s="166">
        <x:v>220182322</x:v>
      </x:c>
      <x:c r="L47" s="161">
        <x:v>38238035.016997933</x:v>
      </x:c>
      <x:c r="M47" s="168">
        <x:v>72796.791666666628</x:v>
      </x:c>
      <x:c r="N47" s="166">
        <x:v>2062.5238095238096</x:v>
      </x:c>
      <x:c r="O47" s="166">
        <x:v>70734.267857142811</x:v>
      </x:c>
      <x:c r="P47" s="546">
        <x:v>11898.324422637164</x:v>
      </x:c>
      <x:c r="Q47" s="168">
        <x:v>52209.437499999978</x:v>
      </x:c>
      <x:c r="R47" s="166">
        <x:v>1477.7857142857142</x:v>
      </x:c>
      <x:c r="S47" s="166">
        <x:v>50731.651785714261</x:v>
      </x:c>
      <x:c r="T47" s="161">
        <x:v>8532.1658168118411</x:v>
      </x:c>
      <x:c r="U47" s="168">
        <x:v>105860.57142857139</x:v>
      </x:c>
      <x:c r="V47" s="166">
        <x:v>2940.5714285714284</x:v>
      </x:c>
      <x:c r="W47" s="166">
        <x:v>102919.99999999996</x:v>
      </x:c>
      <x:c r="X47" s="161">
        <x:v>17251.889404550209</x:v>
      </x:c>
      <x:c r="Y47" s="168">
        <x:v>1232451</x:v>
      </x:c>
      <x:c r="Z47" s="166">
        <x:v>0</x:v>
      </x:c>
      <x:c r="AA47" s="166">
        <x:v>1232451</x:v>
      </x:c>
      <x:c r="AB47" s="161">
        <x:v>183392.70257192638</x:v>
      </x:c>
      <x:c r="AC47" s="168">
        <x:v>8694885.027708333</x:v>
      </x:c>
      <x:c r="AD47" s="166">
        <x:v>214806.32595238095</x:v>
      </x:c>
      <x:c r="AE47" s="166">
        <x:v>8480078.7017559521</x:v>
      </x:c>
      <x:c r="AF47" s="161">
        <x:v>1476669.5165682</x:v>
      </x:c>
      <x:c r="AG47" s="168">
        <x:v>3441515.344742062</x:v>
      </x:c>
      <x:c r="AH47" s="166">
        <x:v>88902.261904761908</x:v>
      </x:c>
      <x:c r="AI47" s="166">
        <x:v>3352613.0828372999</x:v>
      </x:c>
      <x:c r="AJ47" s="161">
        <x:v>555092.62217401096</x:v>
      </x:c>
      <x:c r="AK47" s="168">
        <x:v>0</x:v>
      </x:c>
      <x:c r="AL47" s="166">
        <x:v>0</x:v>
      </x:c>
      <x:c r="AM47" s="166">
        <x:v>0</x:v>
      </x:c>
      <x:c r="AN47" s="546">
        <x:v>0</x:v>
      </x:c>
      <x:c r="AO47" s="168">
        <x:v>0</x:v>
      </x:c>
      <x:c r="AP47" s="166">
        <x:v>0</x:v>
      </x:c>
      <x:c r="AQ47" s="166">
        <x:v>0</x:v>
      </x:c>
      <x:c r="AR47" s="161">
        <x:v>0</x:v>
      </x:c>
      <x:c r="AS47" s="168">
        <x:v>0</x:v>
      </x:c>
      <x:c r="AT47" s="166">
        <x:v>0</x:v>
      </x:c>
      <x:c r="AU47" s="166">
        <x:v>0</x:v>
      </x:c>
      <x:c r="AV47" s="161">
        <x:v>0</x:v>
      </x:c>
      <x:c r="AW47" s="168">
        <x:v>0</x:v>
      </x:c>
      <x:c r="AX47" s="166">
        <x:v>0</x:v>
      </x:c>
      <x:c r="AY47" s="166">
        <x:v>0</x:v>
      </x:c>
      <x:c r="AZ47" s="161">
        <x:v>0</x:v>
      </x:c>
      <x:c r="BA47" s="168">
        <x:v>0</x:v>
      </x:c>
      <x:c r="BB47" s="166">
        <x:v>0</x:v>
      </x:c>
      <x:c r="BC47" s="166">
        <x:v>0</x:v>
      </x:c>
      <x:c r="BD47" s="161">
        <x:v>0</x:v>
      </x:c>
      <x:c r="BE47" s="168">
        <x:v>0</x:v>
      </x:c>
      <x:c r="BF47" s="166">
        <x:v>0</x:v>
      </x:c>
      <x:c r="BG47" s="166">
        <x:v>0</x:v>
      </x:c>
      <x:c r="BH47" s="161">
        <x:v>0</x:v>
      </x:c>
      <x:c r="BI47" s="837">
        <x:v>0</x:v>
      </x:c>
      <x:c r="BJ47" s="163">
        <x:v>0</x:v>
      </x:c>
      <x:c r="BK47" s="163">
        <x:v>0</x:v>
      </x:c>
      <x:c r="BL47" s="161">
        <x:v>0</x:v>
      </x:c>
      <x:c r="BM47" s="163">
        <x:v>21234761.508928571</x:v>
      </x:c>
      <x:c r="BN47" s="163">
        <x:v>541328.16666666663</x:v>
      </x:c>
      <x:c r="BO47" s="163">
        <x:v>20693433.342261903</x:v>
      </x:c>
      <x:c r="BP47" s="163">
        <x:v>3418808.7785577625</x:v>
      </x:c>
      <x:c r="BQ47" s="168">
        <x:v>0</x:v>
      </x:c>
      <x:c r="BR47" s="166">
        <x:v>0</x:v>
      </x:c>
      <x:c r="BS47" s="166">
        <x:v>0</x:v>
      </x:c>
      <x:c r="BT47" s="161">
        <x:v>0</x:v>
      </x:c>
      <x:c r="BU47" s="168">
        <x:v>0</x:v>
      </x:c>
      <x:c r="BV47" s="166">
        <x:v>0</x:v>
      </x:c>
      <x:c r="BW47" s="166">
        <x:v>0</x:v>
      </x:c>
      <x:c r="BX47" s="161">
        <x:v>0</x:v>
      </x:c>
      <x:c r="BY47" s="177">
        <x:f>H47+L47+P47+T47+X47+AB47+AF47+AJ47+AN47+AR47+AV47+BT47+BX47</x:f>
        <x:v>62651335.136265986</x:v>
      </x:c>
      <x:c r="BZ47" s="334">
        <x:f>+BY47</x:f>
        <x:v>62651335.136265986</x:v>
      </x:c>
      <x:c r="CA47" s="146"/>
    </x:row>
    <x:row r="48" spans="1:80" ht="13">
      <x:c r="A48" s="120">
        <x:f t="shared" si="0"/>
        <x:v>37</x:v>
      </x:c>
      <x:c r="C48" s="311" t="str">
        <x:f t="shared" si="1"/>
        <x:v>W  11.68 % ROE</x:v>
      </x:c>
      <x:c r="D48" s="165">
        <x:f t="shared" si="2"/>
        <x:v>2016</x:v>
      </x:c>
      <x:c r="E48" s="168">
        <x:v>0</x:v>
      </x:c>
      <x:c r="F48" s="163">
        <x:v>0</x:v>
      </x:c>
      <x:c r="G48" s="166">
        <x:v>0</x:v>
      </x:c>
      <x:c r="H48" s="163">
        <x:v>0</x:v>
      </x:c>
      <x:c r="I48" s="168">
        <x:v>602372114</x:v>
      </x:c>
      <x:c r="J48" s="166">
        <x:v>14715666.370714284</x:v>
      </x:c>
      <x:c r="K48" s="166">
        <x:v>587656447.62928569</x:v>
      </x:c>
      <x:c r="L48" s="180">
        <x:v>87109695.881568551</x:v>
      </x:c>
      <x:c r="M48" s="168">
        <x:v>70734.267857142811</x:v>
      </x:c>
      <x:c r="N48" s="166">
        <x:v>2062.5238095238096</x:v>
      </x:c>
      <x:c r="O48" s="166">
        <x:v>68671.744047618995</x:v>
      </x:c>
      <x:c r="P48" s="546">
        <x:v>10522.269780491712</x:v>
      </x:c>
      <x:c r="Q48" s="168">
        <x:v>50731.651785714261</x:v>
      </x:c>
      <x:c r="R48" s="166">
        <x:v>1477.7857142857142</x:v>
      </x:c>
      <x:c r="S48" s="166">
        <x:v>49253.866071428543</x:v>
      </x:c>
      <x:c r="T48" s="180">
        <x:v>7545.4224232562265</x:v>
      </x:c>
      <x:c r="U48" s="168">
        <x:v>102919.99999999996</x:v>
      </x:c>
      <x:c r="V48" s="166">
        <x:v>2940.5714285714284</x:v>
      </x:c>
      <x:c r="W48" s="166">
        <x:v>99979.428571428522</x:v>
      </x:c>
      <x:c r="X48" s="180">
        <x:v>15257.144711613619</x:v>
      </x:c>
      <x:c r="Y48" s="168">
        <x:v>0</x:v>
      </x:c>
      <x:c r="Z48" s="166">
        <x:v>0</x:v>
      </x:c>
      <x:c r="AA48" s="166">
        <x:v>0</x:v>
      </x:c>
      <x:c r="AB48" s="180">
        <x:v>0</x:v>
      </x:c>
      <x:c r="AC48" s="168">
        <x:v>14328345.701755952</x:v>
      </x:c>
      <x:c r="AD48" s="166">
        <x:v>356796.32595238095</x:v>
      </x:c>
      <x:c r="AE48" s="166">
        <x:v>13971549.375803571</x:v>
      </x:c>
      <x:c r="AF48" s="180">
        <x:v>2077966</x:v>
      </x:c>
      <x:c r="AG48" s="168">
        <x:v>3352613.0828372999</x:v>
      </x:c>
      <x:c r="AH48" s="166">
        <x:v>88902.261904761908</x:v>
      </x:c>
      <x:c r="AI48" s="166">
        <x:v>3263710.8209325378</x:v>
      </x:c>
      <x:c r="AJ48" s="180">
        <x:v>490962.30640636489</x:v>
      </x:c>
      <x:c r="AK48" s="168">
        <x:v>0</x:v>
      </x:c>
      <x:c r="AL48" s="166">
        <x:v>0</x:v>
      </x:c>
      <x:c r="AM48" s="166">
        <x:v>0</x:v>
      </x:c>
      <x:c r="AN48" s="546">
        <x:v>0</x:v>
      </x:c>
      <x:c r="AO48" s="168">
        <x:v>0</x:v>
      </x:c>
      <x:c r="AP48" s="166">
        <x:v>0</x:v>
      </x:c>
      <x:c r="AQ48" s="166">
        <x:v>0</x:v>
      </x:c>
      <x:c r="AR48" s="180">
        <x:v>0</x:v>
      </x:c>
      <x:c r="AS48" s="168">
        <x:v>0</x:v>
      </x:c>
      <x:c r="AT48" s="166">
        <x:v>0</x:v>
      </x:c>
      <x:c r="AU48" s="166">
        <x:v>0</x:v>
      </x:c>
      <x:c r="AV48" s="180">
        <x:v>0</x:v>
      </x:c>
      <x:c r="AW48" s="168">
        <x:v>0</x:v>
      </x:c>
      <x:c r="AX48" s="166">
        <x:v>0</x:v>
      </x:c>
      <x:c r="AY48" s="166">
        <x:v>0</x:v>
      </x:c>
      <x:c r="AZ48" s="180">
        <x:v>0</x:v>
      </x:c>
      <x:c r="BA48" s="168">
        <x:v>0</x:v>
      </x:c>
      <x:c r="BB48" s="166">
        <x:v>0</x:v>
      </x:c>
      <x:c r="BC48" s="166">
        <x:v>0</x:v>
      </x:c>
      <x:c r="BD48" s="180">
        <x:v>0</x:v>
      </x:c>
      <x:c r="BE48" s="168">
        <x:v>11860164.630000001</x:v>
      </x:c>
      <x:c r="BF48" s="166">
        <x:v>216798.55139208437</x:v>
      </x:c>
      <x:c r="BG48" s="166">
        <x:v>11643366.078607917</x:v>
      </x:c>
      <x:c r="BH48" s="180">
        <x:v>1405167.6781923238</x:v>
      </x:c>
      <x:c r="BI48" s="837">
        <x:v>0</x:v>
      </x:c>
      <x:c r="BJ48" s="163">
        <x:v>0</x:v>
      </x:c>
      <x:c r="BK48" s="163">
        <x:v>0</x:v>
      </x:c>
      <x:c r="BL48" s="161">
        <x:v>0</x:v>
      </x:c>
      <x:c r="BM48" s="179">
        <x:v>20693433.342261903</x:v>
      </x:c>
      <x:c r="BN48" s="179">
        <x:v>541328.16666666663</x:v>
      </x:c>
      <x:c r="BO48" s="179">
        <x:v>20152105.175595235</x:v>
      </x:c>
      <x:c r="BP48" s="179">
        <x:v>3023887.666648875</x:v>
      </x:c>
      <x:c r="BQ48" s="168">
        <x:v>0</x:v>
      </x:c>
      <x:c r="BR48" s="166">
        <x:v>0</x:v>
      </x:c>
      <x:c r="BS48" s="166">
        <x:v>0</x:v>
      </x:c>
      <x:c r="BT48" s="180">
        <x:v>0</x:v>
      </x:c>
      <x:c r="BU48" s="168">
        <x:v>0</x:v>
      </x:c>
      <x:c r="BV48" s="166">
        <x:v>0</x:v>
      </x:c>
      <x:c r="BW48" s="166">
        <x:v>0</x:v>
      </x:c>
      <x:c r="BX48" s="180">
        <x:v>0</x:v>
      </x:c>
      <x:c r="BY48" s="177">
        <x:f>H48+L48+P48+T48+X48+AB48+AF48+AJ48+AN48+AR48+AV48+BT48+BX48</x:f>
        <x:v>89711949.024890274</x:v>
      </x:c>
      <x:c r="BZ48" s="147"/>
      <x:c r="CA48" s="167">
        <x:f>+BY48</x:f>
        <x:v>89711949.024890274</x:v>
      </x:c>
    </x:row>
    <x:row r="49" spans="1:79" ht="13">
      <x:c r="A49" s="120">
        <x:f t="shared" si="0"/>
        <x:v>38</x:v>
      </x:c>
      <x:c r="C49" s="311" t="str">
        <x:f t="shared" si="1"/>
        <x:v>W Increased ROE</x:v>
      </x:c>
      <x:c r="D49" s="165">
        <x:f t="shared" si="2"/>
        <x:v>2016</x:v>
      </x:c>
      <x:c r="E49" s="168">
        <x:v>0</x:v>
      </x:c>
      <x:c r="F49" s="163">
        <x:v>0</x:v>
      </x:c>
      <x:c r="G49" s="166">
        <x:v>0</x:v>
      </x:c>
      <x:c r="H49" s="163">
        <x:v>0</x:v>
      </x:c>
      <x:c r="I49" s="168">
        <x:v>602372114</x:v>
      </x:c>
      <x:c r="J49" s="166">
        <x:v>14715666.370714284</x:v>
      </x:c>
      <x:c r="K49" s="166">
        <x:v>587656447.62928569</x:v>
      </x:c>
      <x:c r="L49" s="180">
        <x:v>92694374.028732538</x:v>
      </x:c>
      <x:c r="M49" s="168">
        <x:v>70734.267857142811</x:v>
      </x:c>
      <x:c r="N49" s="166">
        <x:v>2062.5238095238096</x:v>
      </x:c>
      <x:c r="O49" s="166">
        <x:v>68671.744047618995</x:v>
      </x:c>
      <x:c r="P49" s="546">
        <x:v>10522.269780491712</x:v>
      </x:c>
      <x:c r="Q49" s="168">
        <x:v>50731.651785714261</x:v>
      </x:c>
      <x:c r="R49" s="166">
        <x:v>1477.7857142857142</x:v>
      </x:c>
      <x:c r="S49" s="166">
        <x:v>49253.866071428543</x:v>
      </x:c>
      <x:c r="T49" s="180">
        <x:v>7545.4224232562265</x:v>
      </x:c>
      <x:c r="U49" s="168">
        <x:v>102919.99999999996</x:v>
      </x:c>
      <x:c r="V49" s="166">
        <x:v>2940.5714285714284</x:v>
      </x:c>
      <x:c r="W49" s="166">
        <x:v>99979.428571428522</x:v>
      </x:c>
      <x:c r="X49" s="180">
        <x:v>15257.144711613619</x:v>
      </x:c>
      <x:c r="Y49" s="168">
        <x:v>0</x:v>
      </x:c>
      <x:c r="Z49" s="166">
        <x:v>0</x:v>
      </x:c>
      <x:c r="AA49" s="166">
        <x:v>0</x:v>
      </x:c>
      <x:c r="AB49" s="180">
        <x:v>0</x:v>
      </x:c>
      <x:c r="AC49" s="168">
        <x:v>14328345.701755952</x:v>
      </x:c>
      <x:c r="AD49" s="166">
        <x:v>356796.32595238095</x:v>
      </x:c>
      <x:c r="AE49" s="166">
        <x:v>13971549.375803571</x:v>
      </x:c>
      <x:c r="AF49" s="180">
        <x:v>2077966</x:v>
      </x:c>
      <x:c r="AG49" s="168">
        <x:v>3352613.0828372999</x:v>
      </x:c>
      <x:c r="AH49" s="166">
        <x:v>88902.261904761908</x:v>
      </x:c>
      <x:c r="AI49" s="166">
        <x:v>3263710.8209325378</x:v>
      </x:c>
      <x:c r="AJ49" s="180">
        <x:v>490962.30640636489</x:v>
      </x:c>
      <x:c r="AK49" s="168">
        <x:v>0</x:v>
      </x:c>
      <x:c r="AL49" s="166">
        <x:v>0</x:v>
      </x:c>
      <x:c r="AM49" s="166">
        <x:v>0</x:v>
      </x:c>
      <x:c r="AN49" s="546">
        <x:v>0</x:v>
      </x:c>
      <x:c r="AO49" s="168">
        <x:v>0</x:v>
      </x:c>
      <x:c r="AP49" s="166">
        <x:v>0</x:v>
      </x:c>
      <x:c r="AQ49" s="166">
        <x:v>0</x:v>
      </x:c>
      <x:c r="AR49" s="180">
        <x:v>0</x:v>
      </x:c>
      <x:c r="AS49" s="168">
        <x:v>0</x:v>
      </x:c>
      <x:c r="AT49" s="166">
        <x:v>0</x:v>
      </x:c>
      <x:c r="AU49" s="166">
        <x:v>0</x:v>
      </x:c>
      <x:c r="AV49" s="180">
        <x:v>0</x:v>
      </x:c>
      <x:c r="AW49" s="168">
        <x:v>0</x:v>
      </x:c>
      <x:c r="AX49" s="166">
        <x:v>0</x:v>
      </x:c>
      <x:c r="AY49" s="166">
        <x:v>0</x:v>
      </x:c>
      <x:c r="AZ49" s="180">
        <x:v>0</x:v>
      </x:c>
      <x:c r="BA49" s="168">
        <x:v>0</x:v>
      </x:c>
      <x:c r="BB49" s="166">
        <x:v>0</x:v>
      </x:c>
      <x:c r="BC49" s="166">
        <x:v>0</x:v>
      </x:c>
      <x:c r="BD49" s="180">
        <x:v>0</x:v>
      </x:c>
      <x:c r="BE49" s="168">
        <x:v>11860164.630000001</x:v>
      </x:c>
      <x:c r="BF49" s="166">
        <x:v>216798.55139208437</x:v>
      </x:c>
      <x:c r="BG49" s="166">
        <x:v>11643366.078607917</x:v>
      </x:c>
      <x:c r="BH49" s="180">
        <x:v>1405167.6781923238</x:v>
      </x:c>
      <x:c r="BI49" s="837">
        <x:v>0</x:v>
      </x:c>
      <x:c r="BJ49" s="163">
        <x:v>0</x:v>
      </x:c>
      <x:c r="BK49" s="163">
        <x:v>0</x:v>
      </x:c>
      <x:c r="BL49" s="161">
        <x:v>0</x:v>
      </x:c>
      <x:c r="BM49" s="179">
        <x:v>20693433.342261903</x:v>
      </x:c>
      <x:c r="BN49" s="179">
        <x:v>541328.16666666663</x:v>
      </x:c>
      <x:c r="BO49" s="179">
        <x:v>20152105.175595235</x:v>
      </x:c>
      <x:c r="BP49" s="179">
        <x:v>3023887.666648875</x:v>
      </x:c>
      <x:c r="BQ49" s="168">
        <x:v>0</x:v>
      </x:c>
      <x:c r="BR49" s="166">
        <x:v>0</x:v>
      </x:c>
      <x:c r="BS49" s="166">
        <x:v>0</x:v>
      </x:c>
      <x:c r="BT49" s="180">
        <x:v>0</x:v>
      </x:c>
      <x:c r="BU49" s="168">
        <x:v>0</x:v>
      </x:c>
      <x:c r="BV49" s="166">
        <x:v>0</x:v>
      </x:c>
      <x:c r="BW49" s="166">
        <x:v>0</x:v>
      </x:c>
      <x:c r="BX49" s="180">
        <x:v>0</x:v>
      </x:c>
      <x:c r="BY49" s="177">
        <x:f>H49+L49+P49+T49+X49+AB49+AF49+AJ49+AN49+AR49+AV49+BT49+BX49+AZ49+BD49+BH49</x:f>
        <x:v>96701794.850246578</x:v>
      </x:c>
      <x:c r="BZ49" s="334">
        <x:f>+BY49</x:f>
        <x:v>96701794.850246578</x:v>
      </x:c>
      <x:c r="CA49" s="146"/>
    </x:row>
    <x:row r="50" spans="1:79" ht="13">
      <x:c r="A50" s="120">
        <x:f t="shared" si="0"/>
        <x:v>39</x:v>
      </x:c>
      <x:c r="C50" s="311" t="str">
        <x:f t="shared" si="1"/>
        <x:v>W  11.68 % ROE</x:v>
      </x:c>
      <x:c r="D50" s="165">
        <x:f t="shared" si="2"/>
        <x:v>2017</x:v>
      </x:c>
      <x:c r="E50" s="168">
        <x:v>0</x:v>
      </x:c>
      <x:c r="F50" s="163">
        <x:v>0</x:v>
      </x:c>
      <x:c r="G50" s="166">
        <x:v>0</x:v>
      </x:c>
      <x:c r="H50" s="163">
        <x:v>0</x:v>
      </x:c>
      <x:c r="I50" s="168">
        <x:v>587656447.62928569</x:v>
      </x:c>
      <x:c r="J50" s="166">
        <x:v>14737371</x:v>
      </x:c>
      <x:c r="K50" s="166">
        <x:v>572919077</x:v>
      </x:c>
      <x:c r="L50" s="180">
        <x:v>85315888</x:v>
      </x:c>
      <x:c r="M50" s="168">
        <x:v>68671.744047618995</x:v>
      </x:c>
      <x:c r="N50" s="166">
        <x:v>2062.5238095238096</x:v>
      </x:c>
      <x:c r="O50" s="166">
        <x:v>66609.220238095179</x:v>
      </x:c>
      <x:c r="P50" s="180">
        <x:v>10268.185255194885</x:v>
      </x:c>
      <x:c r="Q50" s="168">
        <x:v>49253.866071428543</x:v>
      </x:c>
      <x:c r="R50" s="166">
        <x:v>1477.7857142857142</x:v>
      </x:c>
      <x:c r="S50" s="166">
        <x:v>47776.080357142826</x:v>
      </x:c>
      <x:c r="T50" s="180">
        <x:v>7363.3724125019708</x:v>
      </x:c>
      <x:c r="U50" s="168">
        <x:v>99979.428571428522</x:v>
      </x:c>
      <x:c r="V50" s="166">
        <x:v>2940.5714285714284</x:v>
      </x:c>
      <x:c r="W50" s="166">
        <x:v>97038.857142857087</x:v>
      </x:c>
      <x:c r="X50" s="180">
        <x:v>14894.892556230025</x:v>
      </x:c>
      <x:c r="Y50" s="168">
        <x:v>0</x:v>
      </x:c>
      <x:c r="Z50" s="166">
        <x:v>0</x:v>
      </x:c>
      <x:c r="AA50" s="166">
        <x:v>0</x:v>
      </x:c>
      <x:c r="AB50" s="180">
        <x:v>0</x:v>
      </x:c>
      <x:c r="AC50" s="168">
        <x:v>13971550</x:v>
      </x:c>
      <x:c r="AD50" s="166">
        <x:v>356467.01642857143</x:v>
      </x:c>
      <x:c r="AE50" s="166">
        <x:v>13615083</x:v>
      </x:c>
      <x:c r="AF50" s="180">
        <x:v>2033724</x:v>
      </x:c>
      <x:c r="AG50" s="168">
        <x:v>3263710.8209325378</x:v>
      </x:c>
      <x:c r="AH50" s="166">
        <x:v>88902.261904761908</x:v>
      </x:c>
      <x:c r="AI50" s="166">
        <x:v>3174808.5590277757</x:v>
      </x:c>
      <x:c r="AJ50" s="180">
        <x:v>480010.34119288169</x:v>
      </x:c>
      <x:c r="AK50" s="168">
        <x:v>9576147</x:v>
      </x:c>
      <x:c r="AL50" s="166">
        <x:v>232538</x:v>
      </x:c>
      <x:c r="AM50" s="166">
        <x:v>9343609</x:v>
      </x:c>
      <x:c r="AN50" s="180">
        <x:v>1406477</x:v>
      </x:c>
      <x:c r="AO50" s="168">
        <x:v>37979941</x:v>
      </x:c>
      <x:c r="AP50" s="166">
        <x:v>634438</x:v>
      </x:c>
      <x:c r="AQ50" s="166">
        <x:v>37345503</x:v>
      </x:c>
      <x:c r="AR50" s="180">
        <x:v>3862201</x:v>
      </x:c>
      <x:c r="AS50" s="168">
        <x:v>0</x:v>
      </x:c>
      <x:c r="AT50" s="166">
        <x:v>0</x:v>
      </x:c>
      <x:c r="AU50" s="166">
        <x:v>0</x:v>
      </x:c>
      <x:c r="AV50" s="180">
        <x:v>0</x:v>
      </x:c>
      <x:c r="AW50" s="168">
        <x:v>0</x:v>
      </x:c>
      <x:c r="AX50" s="166">
        <x:v>0</x:v>
      </x:c>
      <x:c r="AY50" s="166">
        <x:v>0</x:v>
      </x:c>
      <x:c r="AZ50" s="180">
        <x:v>0</x:v>
      </x:c>
      <x:c r="BA50" s="168">
        <x:v>0</x:v>
      </x:c>
      <x:c r="BB50" s="166">
        <x:v>0</x:v>
      </x:c>
      <x:c r="BC50" s="166">
        <x:v>0</x:v>
      </x:c>
      <x:c r="BD50" s="180">
        <x:v>0</x:v>
      </x:c>
      <x:c r="BE50" s="168">
        <x:v>11673366.448607916</x:v>
      </x:c>
      <x:c r="BF50" s="166">
        <x:v>283099.16666666669</x:v>
      </x:c>
      <x:c r="BG50" s="166">
        <x:v>11390267.28194125</x:v>
      </x:c>
      <x:c r="BH50" s="180">
        <x:v>1686278.4376027891</x:v>
      </x:c>
      <x:c r="BI50" s="837">
        <x:v>0</x:v>
      </x:c>
      <x:c r="BJ50" s="163">
        <x:v>0</x:v>
      </x:c>
      <x:c r="BK50" s="163">
        <x:v>0</x:v>
      </x:c>
      <x:c r="BL50" s="161">
        <x:v>0</x:v>
      </x:c>
      <x:c r="BM50" s="179">
        <x:v>20152105.175595235</x:v>
      </x:c>
      <x:c r="BN50" s="179">
        <x:v>541328.16666666663</x:v>
      </x:c>
      <x:c r="BO50" s="179">
        <x:v>19610777.008928567</x:v>
      </x:c>
      <x:c r="BP50" s="179">
        <x:v>2957200.8678724491</x:v>
      </x:c>
      <x:c r="BQ50" s="168">
        <x:v>0</x:v>
      </x:c>
      <x:c r="BR50" s="166">
        <x:v>0</x:v>
      </x:c>
      <x:c r="BS50" s="166">
        <x:v>0</x:v>
      </x:c>
      <x:c r="BT50" s="180">
        <x:v>0</x:v>
      </x:c>
      <x:c r="BU50" s="168">
        <x:v>0</x:v>
      </x:c>
      <x:c r="BV50" s="166">
        <x:v>0</x:v>
      </x:c>
      <x:c r="BW50" s="166">
        <x:v>0</x:v>
      </x:c>
      <x:c r="BX50" s="180">
        <x:v>0</x:v>
      </x:c>
      <x:c r="BY50" s="177">
        <x:f t="shared" ref="BY50:BY52" si="5">H50+L50+P50+T50+X50+AB50+AF50+AJ50+AN50+AR50+AV50+BT50+BX50+AZ50+BD50+BH50</x:f>
        <x:v>94817105.229019612</x:v>
      </x:c>
      <x:c r="BZ50" s="147"/>
      <x:c r="CA50" s="167">
        <x:f>+BY50</x:f>
        <x:v>94817105.229019612</x:v>
      </x:c>
    </x:row>
    <x:row r="51" spans="1:79" ht="13">
      <x:c r="A51" s="120">
        <x:f t="shared" si="0"/>
        <x:v>40</x:v>
      </x:c>
      <x:c r="C51" s="311" t="str">
        <x:f t="shared" si="1"/>
        <x:v>W Increased ROE</x:v>
      </x:c>
      <x:c r="D51" s="165">
        <x:f t="shared" si="2"/>
        <x:v>2017</x:v>
      </x:c>
      <x:c r="E51" s="168">
        <x:v>0</x:v>
      </x:c>
      <x:c r="F51" s="163">
        <x:v>0</x:v>
      </x:c>
      <x:c r="G51" s="166">
        <x:v>0</x:v>
      </x:c>
      <x:c r="H51" s="163">
        <x:v>0</x:v>
      </x:c>
      <x:c r="I51" s="168">
        <x:v>587656447.62928569</x:v>
      </x:c>
      <x:c r="J51" s="166">
        <x:v>14737371</x:v>
      </x:c>
      <x:c r="K51" s="166">
        <x:v>572919077</x:v>
      </x:c>
      <x:c r="L51" s="180">
        <x:v>90760513</x:v>
      </x:c>
      <x:c r="M51" s="168">
        <x:v>68671.744047618995</x:v>
      </x:c>
      <x:c r="N51" s="166">
        <x:v>2062.5238095238096</x:v>
      </x:c>
      <x:c r="O51" s="166">
        <x:v>66609.220238095179</x:v>
      </x:c>
      <x:c r="P51" s="180">
        <x:v>10268.185255194885</x:v>
      </x:c>
      <x:c r="Q51" s="168">
        <x:v>49253.866071428543</x:v>
      </x:c>
      <x:c r="R51" s="166">
        <x:v>1477.7857142857142</x:v>
      </x:c>
      <x:c r="S51" s="166">
        <x:v>47776.080357142826</x:v>
      </x:c>
      <x:c r="T51" s="180">
        <x:v>7363.3724125019708</x:v>
      </x:c>
      <x:c r="U51" s="168">
        <x:v>99979.428571428522</x:v>
      </x:c>
      <x:c r="V51" s="166">
        <x:v>2940.5714285714284</x:v>
      </x:c>
      <x:c r="W51" s="166">
        <x:v>97038.857142857087</x:v>
      </x:c>
      <x:c r="X51" s="180">
        <x:v>14894.892556230025</x:v>
      </x:c>
      <x:c r="Y51" s="168">
        <x:v>0</x:v>
      </x:c>
      <x:c r="Z51" s="166">
        <x:v>0</x:v>
      </x:c>
      <x:c r="AA51" s="166">
        <x:v>0</x:v>
      </x:c>
      <x:c r="AB51" s="180">
        <x:v>0</x:v>
      </x:c>
      <x:c r="AC51" s="168">
        <x:v>13971550</x:v>
      </x:c>
      <x:c r="AD51" s="166">
        <x:v>356467.01642857143</x:v>
      </x:c>
      <x:c r="AE51" s="166">
        <x:v>13615083</x:v>
      </x:c>
      <x:c r="AF51" s="180">
        <x:v>2163112</x:v>
      </x:c>
      <x:c r="AG51" s="168">
        <x:v>3263710.8209325378</x:v>
      </x:c>
      <x:c r="AH51" s="166">
        <x:v>88902.261904761908</x:v>
      </x:c>
      <x:c r="AI51" s="166">
        <x:v>3174808.5590277757</x:v>
      </x:c>
      <x:c r="AJ51" s="180">
        <x:v>480010.34119288169</x:v>
      </x:c>
      <x:c r="AK51" s="168">
        <x:v>9576147</x:v>
      </x:c>
      <x:c r="AL51" s="166">
        <x:v>232538</x:v>
      </x:c>
      <x:c r="AM51" s="166">
        <x:v>9343609</x:v>
      </x:c>
      <x:c r="AN51" s="180">
        <x:v>1406477</x:v>
      </x:c>
      <x:c r="AO51" s="168">
        <x:v>37979941</x:v>
      </x:c>
      <x:c r="AP51" s="166">
        <x:v>634438</x:v>
      </x:c>
      <x:c r="AQ51" s="166">
        <x:v>37345503</x:v>
      </x:c>
      <x:c r="AR51" s="180">
        <x:v>3862201</x:v>
      </x:c>
      <x:c r="AS51" s="168">
        <x:v>0</x:v>
      </x:c>
      <x:c r="AT51" s="166">
        <x:v>0</x:v>
      </x:c>
      <x:c r="AU51" s="166">
        <x:v>0</x:v>
      </x:c>
      <x:c r="AV51" s="180">
        <x:v>0</x:v>
      </x:c>
      <x:c r="AW51" s="168">
        <x:v>0</x:v>
      </x:c>
      <x:c r="AX51" s="166">
        <x:v>0</x:v>
      </x:c>
      <x:c r="AY51" s="166">
        <x:v>0</x:v>
      </x:c>
      <x:c r="AZ51" s="180">
        <x:v>0</x:v>
      </x:c>
      <x:c r="BA51" s="168">
        <x:v>0</x:v>
      </x:c>
      <x:c r="BB51" s="166">
        <x:v>0</x:v>
      </x:c>
      <x:c r="BC51" s="166">
        <x:v>0</x:v>
      </x:c>
      <x:c r="BD51" s="180">
        <x:v>0</x:v>
      </x:c>
      <x:c r="BE51" s="168">
        <x:v>11673366.448607916</x:v>
      </x:c>
      <x:c r="BF51" s="166">
        <x:v>283099.16666666669</x:v>
      </x:c>
      <x:c r="BG51" s="166">
        <x:v>11390267.28194125</x:v>
      </x:c>
      <x:c r="BH51" s="180">
        <x:v>1686278.4376027891</x:v>
      </x:c>
      <x:c r="BI51" s="837">
        <x:v>0</x:v>
      </x:c>
      <x:c r="BJ51" s="163">
        <x:v>0</x:v>
      </x:c>
      <x:c r="BK51" s="163">
        <x:v>0</x:v>
      </x:c>
      <x:c r="BL51" s="161">
        <x:v>0</x:v>
      </x:c>
      <x:c r="BM51" s="179">
        <x:v>20152105.175595235</x:v>
      </x:c>
      <x:c r="BN51" s="179">
        <x:v>541328.16666666663</x:v>
      </x:c>
      <x:c r="BO51" s="179">
        <x:v>19610777.008928567</x:v>
      </x:c>
      <x:c r="BP51" s="179">
        <x:v>2957200.8678724491</x:v>
      </x:c>
      <x:c r="BQ51" s="168">
        <x:v>0</x:v>
      </x:c>
      <x:c r="BR51" s="166">
        <x:v>0</x:v>
      </x:c>
      <x:c r="BS51" s="166">
        <x:v>0</x:v>
      </x:c>
      <x:c r="BT51" s="180">
        <x:v>0</x:v>
      </x:c>
      <x:c r="BU51" s="168">
        <x:v>0</x:v>
      </x:c>
      <x:c r="BV51" s="166">
        <x:v>0</x:v>
      </x:c>
      <x:c r="BW51" s="166">
        <x:v>0</x:v>
      </x:c>
      <x:c r="BX51" s="180">
        <x:v>0</x:v>
      </x:c>
      <x:c r="BY51" s="177">
        <x:f t="shared" si="5"/>
        <x:v>100391118.22901961</x:v>
      </x:c>
      <x:c r="BZ51" s="334">
        <x:f>+BY51</x:f>
        <x:v>100391118.22901961</x:v>
      </x:c>
      <x:c r="CA51" s="146"/>
    </x:row>
    <x:row r="52" spans="1:79" ht="13">
      <x:c r="A52" s="120">
        <x:f t="shared" si="0"/>
        <x:v>41</x:v>
      </x:c>
      <x:c r="C52" s="311" t="str">
        <x:f t="shared" si="1"/>
        <x:v>W  11.68 % ROE</x:v>
      </x:c>
      <x:c r="D52" s="165">
        <x:f t="shared" si="2"/>
        <x:v>2018</x:v>
      </x:c>
      <x:c r="E52" s="168">
        <x:v>0</x:v>
      </x:c>
      <x:c r="F52" s="163">
        <x:v>0</x:v>
      </x:c>
      <x:c r="G52" s="166">
        <x:v>0</x:v>
      </x:c>
      <x:c r="H52" s="163">
        <x:v>0</x:v>
      </x:c>
      <x:c r="I52" s="168">
        <x:v>572919077</x:v>
      </x:c>
      <x:c r="J52" s="166">
        <x:v>14737371.275476189</x:v>
      </x:c>
      <x:c r="K52" s="166">
        <x:v>558181705.72452378</x:v>
      </x:c>
      <x:c r="L52" s="180">
        <x:v>73641187.895316049</x:v>
      </x:c>
      <x:c r="M52" s="168">
        <x:v>66609.220238095179</x:v>
      </x:c>
      <x:c r="N52" s="166">
        <x:v>2062.5238095238096</x:v>
      </x:c>
      <x:c r="O52" s="166">
        <x:v>64546.696428571369</x:v>
      </x:c>
      <x:c r="P52" s="180">
        <x:v>8874.0096229292431</x:v>
      </x:c>
      <x:c r="Q52" s="168">
        <x:v>47776.080357142826</x:v>
      </x:c>
      <x:c r="R52" s="166">
        <x:v>1477.7857142857142</x:v>
      </x:c>
      <x:c r="S52" s="166">
        <x:v>46298.294642857109</x:v>
      </x:c>
      <x:c r="T52" s="180">
        <x:v>6363.5536093734154</x:v>
      </x:c>
      <x:c r="U52" s="168">
        <x:v>97038.857142857087</x:v>
      </x:c>
      <x:c r="V52" s="166">
        <x:v>2940.5714285714284</x:v>
      </x:c>
      <x:c r="W52" s="166">
        <x:v>94098.285714285652</x:v>
      </x:c>
      <x:c r="X52" s="180">
        <x:v>12870.578286752228</x:v>
      </x:c>
      <x:c r="Y52" s="168">
        <x:v>0</x:v>
      </x:c>
      <x:c r="Z52" s="166">
        <x:v>0</x:v>
      </x:c>
      <x:c r="AA52" s="166">
        <x:v>0</x:v>
      </x:c>
      <x:c r="AB52" s="180">
        <x:v>0</x:v>
      </x:c>
      <x:c r="AC52" s="168">
        <x:v>13615083</x:v>
      </x:c>
      <x:c r="AD52" s="166">
        <x:v>356467.01642857143</x:v>
      </x:c>
      <x:c r="AE52" s="166">
        <x:v>13258615.983571429</x:v>
      </x:c>
      <x:c r="AF52" s="180">
        <x:v>1755622.6614804773</x:v>
      </x:c>
      <x:c r="AG52" s="168">
        <x:v>3174808.5590277757</x:v>
      </x:c>
      <x:c r="AH52" s="166">
        <x:v>88902.261904761908</x:v>
      </x:c>
      <x:c r="AI52" s="166">
        <x:v>3085906.2971230135</x:v>
      </x:c>
      <x:c r="AJ52" s="180">
        <x:v>414551.87880827929</x:v>
      </x:c>
      <x:c r="AK52" s="168">
        <x:v>9343609</x:v>
      </x:c>
      <x:c r="AL52" s="166">
        <x:v>228003.5</x:v>
      </x:c>
      <x:c r="AM52" s="166">
        <x:v>9115605.5</x:v>
      </x:c>
      <x:c r="AN52" s="180">
        <x:v>1189955.4042707547</x:v>
      </x:c>
      <x:c r="AO52" s="168">
        <x:v>39483203</x:v>
      </x:c>
      <x:c r="AP52" s="166">
        <x:v>955181.92857142852</x:v>
      </x:c>
      <x:c r="AQ52" s="166">
        <x:v>38528021.071428575</x:v>
      </x:c>
      <x:c r="AR52" s="180">
        <x:v>5020968.149513579</x:v>
      </x:c>
      <x:c r="AS52" s="168">
        <x:v>12684874</x:v>
      </x:c>
      <x:c r="AT52" s="166">
        <x:v>202901.89267008685</x:v>
      </x:c>
      <x:c r="AU52" s="166">
        <x:v>12481972.107329912</x:v>
      </x:c>
      <x:c r="AV52" s="180">
        <x:v>1087814.2820158324</x:v>
      </x:c>
      <x:c r="AW52" s="168">
        <x:v>13700811</x:v>
      </x:c>
      <x:c r="AX52" s="166">
        <x:v>93878.128096216766</x:v>
      </x:c>
      <x:c r="AY52" s="166">
        <x:v>13606932.871903783</x:v>
      </x:c>
      <x:c r="AZ52" s="180">
        <x:v>507111.62227512279</x:v>
      </x:c>
      <x:c r="BA52" s="168">
        <x:v>0</x:v>
      </x:c>
      <x:c r="BB52" s="166">
        <x:v>0</x:v>
      </x:c>
      <x:c r="BC52" s="166">
        <x:v>0</x:v>
      </x:c>
      <x:c r="BD52" s="180">
        <x:v>0</x:v>
      </x:c>
      <x:c r="BE52" s="168">
        <x:v>14413048</x:v>
      </x:c>
      <x:c r="BF52" s="166">
        <x:v>355070.14285714284</x:v>
      </x:c>
      <x:c r="BG52" s="166">
        <x:v>14057977.857142856</x:v>
      </x:c>
      <x:c r="BH52" s="180">
        <x:v>1838580.8728766325</x:v>
      </x:c>
      <x:c r="BI52" s="837">
        <x:v>0</x:v>
      </x:c>
      <x:c r="BJ52" s="163">
        <x:v>0</x:v>
      </x:c>
      <x:c r="BK52" s="163">
        <x:v>0</x:v>
      </x:c>
      <x:c r="BL52" s="161">
        <x:v>0</x:v>
      </x:c>
      <x:c r="BM52" s="179">
        <x:v>19610777.008928567</x:v>
      </x:c>
      <x:c r="BN52" s="179">
        <x:v>541328.16666666663</x:v>
      </x:c>
      <x:c r="BO52" s="179">
        <x:v>19069448.842261899</x:v>
      </x:c>
      <x:c r="BP52" s="179">
        <x:v>2553850.5178948008</x:v>
      </x:c>
      <x:c r="BQ52" s="168">
        <x:v>0</x:v>
      </x:c>
      <x:c r="BR52" s="166">
        <x:v>0</x:v>
      </x:c>
      <x:c r="BS52" s="166">
        <x:v>0</x:v>
      </x:c>
      <x:c r="BT52" s="180">
        <x:v>0</x:v>
      </x:c>
      <x:c r="BU52" s="168">
        <x:v>0</x:v>
      </x:c>
      <x:c r="BV52" s="166">
        <x:v>0</x:v>
      </x:c>
      <x:c r="BW52" s="166">
        <x:v>0</x:v>
      </x:c>
      <x:c r="BX52" s="180">
        <x:v>0</x:v>
      </x:c>
      <x:c r="BY52" s="177">
        <x:f t="shared" si="5"/>
        <x:v>85483900.908075765</x:v>
      </x:c>
      <x:c r="BZ52" s="147"/>
      <x:c r="CA52" s="167">
        <x:f>+BY52</x:f>
        <x:v>85483900.908075765</x:v>
      </x:c>
    </x:row>
    <x:row r="53" spans="1:79" ht="13">
      <x:c r="A53" s="120">
        <x:f t="shared" ref="A53:A73" si="6">+A52+1</x:f>
        <x:v>42</x:v>
      </x:c>
      <x:c r="C53" s="311" t="str">
        <x:f t="shared" si="1"/>
        <x:v>W Increased ROE</x:v>
      </x:c>
      <x:c r="D53" s="165">
        <x:f t="shared" si="2"/>
        <x:v>2018</x:v>
      </x:c>
      <x:c r="E53" s="168">
        <x:v>0</x:v>
      </x:c>
      <x:c r="F53" s="163">
        <x:v>0</x:v>
      </x:c>
      <x:c r="G53" s="166">
        <x:v>0</x:v>
      </x:c>
      <x:c r="H53" s="163">
        <x:v>0</x:v>
      </x:c>
      <x:c r="I53" s="168">
        <x:v>572919077</x:v>
      </x:c>
      <x:c r="J53" s="166">
        <x:v>14737371.275476189</x:v>
      </x:c>
      <x:c r="K53" s="166">
        <x:v>558181705.72452378</x:v>
      </x:c>
      <x:c r="L53" s="180">
        <x:v>78053317.843991786</x:v>
      </x:c>
      <x:c r="M53" s="168">
        <x:v>66609.220238095179</x:v>
      </x:c>
      <x:c r="N53" s="166">
        <x:v>2062.5238095238096</x:v>
      </x:c>
      <x:c r="O53" s="166">
        <x:v>64546.696428571369</x:v>
      </x:c>
      <x:c r="P53" s="180">
        <x:v>8874.0096229292431</x:v>
      </x:c>
      <x:c r="Q53" s="168">
        <x:v>47776.080357142826</x:v>
      </x:c>
      <x:c r="R53" s="166">
        <x:v>1477.7857142857142</x:v>
      </x:c>
      <x:c r="S53" s="166">
        <x:v>46298.294642857109</x:v>
      </x:c>
      <x:c r="T53" s="180">
        <x:v>6363.5536093734154</x:v>
      </x:c>
      <x:c r="U53" s="168">
        <x:v>97038.857142857087</x:v>
      </x:c>
      <x:c r="V53" s="166">
        <x:v>2940.5714285714284</x:v>
      </x:c>
      <x:c r="W53" s="166">
        <x:v>94098.285714285652</x:v>
      </x:c>
      <x:c r="X53" s="180">
        <x:v>12870.578286752228</x:v>
      </x:c>
      <x:c r="Y53" s="168">
        <x:v>0</x:v>
      </x:c>
      <x:c r="Z53" s="166">
        <x:v>0</x:v>
      </x:c>
      <x:c r="AA53" s="166">
        <x:v>0</x:v>
      </x:c>
      <x:c r="AB53" s="180">
        <x:v>0</x:v>
      </x:c>
      <x:c r="AC53" s="168">
        <x:v>13615083</x:v>
      </x:c>
      <x:c r="AD53" s="166">
        <x:v>356467.01642857143</x:v>
      </x:c>
      <x:c r="AE53" s="166">
        <x:v>13258615.983571429</x:v>
      </x:c>
      <x:c r="AF53" s="180">
        <x:v>1860424.9795413576</x:v>
      </x:c>
      <x:c r="AG53" s="168">
        <x:v>3174808.5590277757</x:v>
      </x:c>
      <x:c r="AH53" s="166">
        <x:v>88902.261904761908</x:v>
      </x:c>
      <x:c r="AI53" s="166">
        <x:v>3085906.2971230135</x:v>
      </x:c>
      <x:c r="AJ53" s="180">
        <x:v>414551.87880827929</x:v>
      </x:c>
      <x:c r="AK53" s="168">
        <x:v>9343609</x:v>
      </x:c>
      <x:c r="AL53" s="166">
        <x:v>228003.5</x:v>
      </x:c>
      <x:c r="AM53" s="166">
        <x:v>9115605.5</x:v>
      </x:c>
      <x:c r="AN53" s="180">
        <x:v>1189955.4042707547</x:v>
      </x:c>
      <x:c r="AO53" s="168">
        <x:v>39483203</x:v>
      </x:c>
      <x:c r="AP53" s="166">
        <x:v>955181.92857142852</x:v>
      </x:c>
      <x:c r="AQ53" s="166">
        <x:v>38528021.071428575</x:v>
      </x:c>
      <x:c r="AR53" s="180">
        <x:v>5020968.149513579</x:v>
      </x:c>
      <x:c r="AS53" s="168">
        <x:v>12684874</x:v>
      </x:c>
      <x:c r="AT53" s="166">
        <x:v>202901.89267008685</x:v>
      </x:c>
      <x:c r="AU53" s="166">
        <x:v>12481972.107329912</x:v>
      </x:c>
      <x:c r="AV53" s="180">
        <x:v>1087814.2820158324</x:v>
      </x:c>
      <x:c r="AW53" s="168">
        <x:v>13700811</x:v>
      </x:c>
      <x:c r="AX53" s="166">
        <x:v>93878.128096216766</x:v>
      </x:c>
      <x:c r="AY53" s="166">
        <x:v>13606932.871903783</x:v>
      </x:c>
      <x:c r="AZ53" s="180">
        <x:v>507111.62227512279</x:v>
      </x:c>
      <x:c r="BA53" s="168">
        <x:v>0</x:v>
      </x:c>
      <x:c r="BB53" s="166">
        <x:v>0</x:v>
      </x:c>
      <x:c r="BC53" s="166">
        <x:v>0</x:v>
      </x:c>
      <x:c r="BD53" s="180">
        <x:v>0</x:v>
      </x:c>
      <x:c r="BE53" s="168">
        <x:v>14413048</x:v>
      </x:c>
      <x:c r="BF53" s="166">
        <x:v>355070.14285714284</x:v>
      </x:c>
      <x:c r="BG53" s="166">
        <x:v>14057977.857142856</x:v>
      </x:c>
      <x:c r="BH53" s="180">
        <x:v>1838580.8728766325</x:v>
      </x:c>
      <x:c r="BI53" s="837">
        <x:v>0</x:v>
      </x:c>
      <x:c r="BJ53" s="163">
        <x:v>0</x:v>
      </x:c>
      <x:c r="BK53" s="163">
        <x:v>0</x:v>
      </x:c>
      <x:c r="BL53" s="161">
        <x:v>0</x:v>
      </x:c>
      <x:c r="BM53" s="179">
        <x:v>19610777.008928567</x:v>
      </x:c>
      <x:c r="BN53" s="179">
        <x:v>541328.16666666663</x:v>
      </x:c>
      <x:c r="BO53" s="179">
        <x:v>19069448.842261899</x:v>
      </x:c>
      <x:c r="BP53" s="179">
        <x:v>2553850.5178948008</x:v>
      </x:c>
      <x:c r="BQ53" s="168">
        <x:v>0</x:v>
      </x:c>
      <x:c r="BR53" s="166">
        <x:v>0</x:v>
      </x:c>
      <x:c r="BS53" s="166">
        <x:v>0</x:v>
      </x:c>
      <x:c r="BT53" s="180">
        <x:v>0</x:v>
      </x:c>
      <x:c r="BU53" s="168">
        <x:v>0</x:v>
      </x:c>
      <x:c r="BV53" s="166">
        <x:v>0</x:v>
      </x:c>
      <x:c r="BW53" s="166">
        <x:v>0</x:v>
      </x:c>
      <x:c r="BX53" s="180">
        <x:v>0</x:v>
      </x:c>
      <x:c r="BY53" s="177">
        <x:f>H53+L53+P53+T53+X53+AB53+AF53+AJ53+AN53+AR53+AV53+BT53+BX53+AZ53+BD53+BH53</x:f>
        <x:v>90000833.174812391</x:v>
      </x:c>
      <x:c r="BZ53" s="334">
        <x:f>+BY53</x:f>
        <x:v>90000833.174812391</x:v>
      </x:c>
      <x:c r="CA53" s="146"/>
    </x:row>
    <x:row r="54" spans="1:79" ht="13">
      <x:c r="A54" s="120">
        <x:f t="shared" si="6"/>
        <x:v>43</x:v>
      </x:c>
      <x:c r="C54" s="311" t="str">
        <x:f t="shared" si="1"/>
        <x:v>W  11.68 % ROE</x:v>
      </x:c>
      <x:c r="D54" s="165">
        <x:f t="shared" si="2"/>
        <x:v>2019</x:v>
      </x:c>
      <x:c r="E54" s="168">
        <x:v>0</x:v>
      </x:c>
      <x:c r="F54" s="163">
        <x:v>0</x:v>
      </x:c>
      <x:c r="G54" s="166">
        <x:v>0</x:v>
      </x:c>
      <x:c r="H54" s="163">
        <x:v>0</x:v>
      </x:c>
      <x:c r="I54" s="168">
        <x:v>558181705.72452378</x:v>
      </x:c>
      <x:c r="J54" s="166">
        <x:v>14737371.275476189</x:v>
      </x:c>
      <x:c r="K54" s="166">
        <x:v>543444334.44904757</x:v>
      </x:c>
      <x:c r="L54" s="180">
        <x:v>71112079.432388231</x:v>
      </x:c>
      <x:c r="M54" s="168">
        <x:v>64546.696428571369</x:v>
      </x:c>
      <x:c r="N54" s="166">
        <x:v>2062.5238095238096</x:v>
      </x:c>
      <x:c r="O54" s="166">
        <x:v>62484.17261904756</x:v>
      </x:c>
      <x:c r="P54" s="180">
        <x:v>8544.3781090927132</x:v>
      </x:c>
      <x:c r="Q54" s="168">
        <x:v>46298.294642857109</x:v>
      </x:c>
      <x:c r="R54" s="166">
        <x:v>1477.7857142857142</x:v>
      </x:c>
      <x:c r="S54" s="166">
        <x:v>44820.508928571391</x:v>
      </x:c>
      <x:c r="T54" s="180">
        <x:v>6127.2832803135843</x:v>
      </x:c>
      <x:c r="U54" s="168">
        <x:v>94098.285714285652</x:v>
      </x:c>
      <x:c r="V54" s="166">
        <x:v>2940.5714285714284</x:v>
      </x:c>
      <x:c r="W54" s="166">
        <x:v>91157.714285714217</x:v>
      </x:c>
      <x:c r="X54" s="180">
        <x:v>12396.90248834464</x:v>
      </x:c>
      <x:c r="Y54" s="168">
        <x:v>0</x:v>
      </x:c>
      <x:c r="Z54" s="166">
        <x:v>0</x:v>
      </x:c>
      <x:c r="AA54" s="166">
        <x:v>0</x:v>
      </x:c>
      <x:c r="AB54" s="180">
        <x:v>0</x:v>
      </x:c>
      <x:c r="AC54" s="168">
        <x:v>13258615.983571429</x:v>
      </x:c>
      <x:c r="AD54" s="166">
        <x:v>356467.01642857143</x:v>
      </x:c>
      <x:c r="AE54" s="166">
        <x:v>12902148.967142858</x:v>
      </x:c>
      <x:c r="AF54" s="180">
        <x:v>1694883.5505839721</x:v>
      </x:c>
      <x:c r="AG54" s="168">
        <x:v>3085906.2971230135</x:v>
      </x:c>
      <x:c r="AH54" s="166">
        <x:v>88902.261904761908</x:v>
      </x:c>
      <x:c r="AI54" s="166">
        <x:v>2997004.0352182514</x:v>
      </x:c>
      <x:c r="AJ54" s="180">
        <x:v>399799.2887397295</x:v>
      </x:c>
      <x:c r="AK54" s="168">
        <x:v>9115605.5</x:v>
      </x:c>
      <x:c r="AL54" s="166">
        <x:v>228003.5</x:v>
      </x:c>
      <x:c r="AM54" s="166">
        <x:v>8887602</x:v>
      </x:c>
      <x:c r="AN54" s="180">
        <x:v>1149967.2361253309</x:v>
      </x:c>
      <x:c r="AO54" s="168">
        <x:v>38598855.071428575</x:v>
      </x:c>
      <x:c r="AP54" s="166">
        <x:v>956868.46547619044</x:v>
      </x:c>
      <x:c r="AQ54" s="166">
        <x:v>37641986.605952382</x:v>
      </x:c>
      <x:c r="AR54" s="180">
        <x:v>4861695.2799986592</x:v>
      </x:c>
      <x:c r="AS54" s="168">
        <x:v>13090372.107329912</x:v>
      </x:c>
      <x:c r="AT54" s="166">
        <x:v>316506.52380952379</x:v>
      </x:c>
      <x:c r="AU54" s="166">
        <x:v>12773865.583520388</x:v>
      </x:c>
      <x:c r="AV54" s="180">
        <x:v>1641615.460747208</x:v>
      </x:c>
      <x:c r="AW54" s="168">
        <x:v>16038361.871903783</x:v>
      </x:c>
      <x:c r="AX54" s="166">
        <x:v>384100.95238095237</x:v>
      </x:c>
      <x:c r="AY54" s="166">
        <x:v>15654260.919522831</x:v>
      </x:c>
      <x:c r="AZ54" s="180">
        <x:v>2008010.4032816596</x:v>
      </x:c>
      <x:c r="BA54" s="168">
        <x:v>615673</x:v>
      </x:c>
      <x:c r="BB54" s="166">
        <x:v>8641.9021884446538</x:v>
      </x:c>
      <x:c r="BC54" s="166">
        <x:v>607031.09781155537</x:v>
      </x:c>
      <x:c r="BD54" s="180">
        <x:v>45765.384695503461</x:v>
      </x:c>
      <x:c r="BE54" s="168">
        <x:v>14024569.857142856</x:v>
      </x:c>
      <x:c r="BF54" s="166">
        <x:v>354274.71428571426</x:v>
      </x:c>
      <x:c r="BG54" s="166">
        <x:v>13670295.142857142</x:v>
      </x:c>
      <x:c r="BH54" s="180">
        <x:v>1772375.6130258394</x:v>
      </x:c>
      <x:c r="BI54" s="837">
        <x:v>0</x:v>
      </x:c>
      <x:c r="BJ54" s="163">
        <x:v>0</x:v>
      </x:c>
      <x:c r="BK54" s="163">
        <x:v>0</x:v>
      </x:c>
      <x:c r="BL54" s="161">
        <x:v>0</x:v>
      </x:c>
      <x:c r="BM54" s="179">
        <x:v>19069448.842261899</x:v>
      </x:c>
      <x:c r="BN54" s="179">
        <x:v>541328.16666666663</x:v>
      </x:c>
      <x:c r="BO54" s="179">
        <x:v>18528120.675595231</x:v>
      </x:c>
      <x:c r="BP54" s="179">
        <x:v>2463360.1570115052</x:v>
      </x:c>
      <x:c r="BQ54" s="168">
        <x:v>0</x:v>
      </x:c>
      <x:c r="BR54" s="166">
        <x:v>0</x:v>
      </x:c>
      <x:c r="BS54" s="166">
        <x:v>0</x:v>
      </x:c>
      <x:c r="BT54" s="180">
        <x:v>0</x:v>
      </x:c>
      <x:c r="BU54" s="168">
        <x:v>0</x:v>
      </x:c>
      <x:c r="BV54" s="166">
        <x:v>0</x:v>
      </x:c>
      <x:c r="BW54" s="166">
        <x:v>0</x:v>
      </x:c>
      <x:c r="BX54" s="180">
        <x:v>0</x:v>
      </x:c>
      <x:c r="BY54" s="592">
        <x:f>H54+L54+P54+T54+X54+AB54+AF54+AJ54+AN54+AR54+AV54+BT54+BX54+AZ54+BD54+BH54+BP54</x:f>
        <x:v>87176620.370475411</x:v>
      </x:c>
      <x:c r="BZ54" s="147"/>
      <x:c r="CA54" s="167">
        <x:f>+BY54</x:f>
        <x:v>87176620.370475411</x:v>
      </x:c>
    </x:row>
    <x:row r="55" spans="1:79" ht="13">
      <x:c r="A55" s="120">
        <x:f t="shared" si="6"/>
        <x:v>44</x:v>
      </x:c>
      <x:c r="C55" s="311" t="str">
        <x:f t="shared" si="1"/>
        <x:v>W Increased ROE</x:v>
      </x:c>
      <x:c r="D55" s="165">
        <x:f t="shared" si="2"/>
        <x:v>2019</x:v>
      </x:c>
      <x:c r="E55" s="168">
        <x:v>0</x:v>
      </x:c>
      <x:c r="F55" s="163">
        <x:v>0</x:v>
      </x:c>
      <x:c r="G55" s="166">
        <x:v>0</x:v>
      </x:c>
      <x:c r="H55" s="163">
        <x:v>0</x:v>
      </x:c>
      <x:c r="I55" s="168">
        <x:v>558181705.72452378</x:v>
      </x:c>
      <x:c r="J55" s="166">
        <x:v>14737371.275476189</x:v>
      </x:c>
      <x:c r="K55" s="166">
        <x:v>543444334.44904757</x:v>
      </x:c>
      <x:c r="L55" s="180">
        <x:v>75445530.213389292</x:v>
      </x:c>
      <x:c r="M55" s="168">
        <x:v>64546.696428571369</x:v>
      </x:c>
      <x:c r="N55" s="166">
        <x:v>2062.5238095238096</x:v>
      </x:c>
      <x:c r="O55" s="166">
        <x:v>62484.17261904756</x:v>
      </x:c>
      <x:c r="P55" s="180">
        <x:v>8544.3781090927132</x:v>
      </x:c>
      <x:c r="Q55" s="168">
        <x:v>46298.294642857109</x:v>
      </x:c>
      <x:c r="R55" s="166">
        <x:v>1477.7857142857142</x:v>
      </x:c>
      <x:c r="S55" s="166">
        <x:v>44820.508928571391</x:v>
      </x:c>
      <x:c r="T55" s="180">
        <x:v>6127.2832803135843</x:v>
      </x:c>
      <x:c r="U55" s="168">
        <x:v>94098.285714285652</x:v>
      </x:c>
      <x:c r="V55" s="166">
        <x:v>2940.5714285714284</x:v>
      </x:c>
      <x:c r="W55" s="166">
        <x:v>91157.714285714217</x:v>
      </x:c>
      <x:c r="X55" s="180">
        <x:v>12396.90248834464</x:v>
      </x:c>
      <x:c r="Y55" s="168">
        <x:v>0</x:v>
      </x:c>
      <x:c r="Z55" s="166">
        <x:v>0</x:v>
      </x:c>
      <x:c r="AA55" s="166">
        <x:v>0</x:v>
      </x:c>
      <x:c r="AB55" s="180">
        <x:v>0</x:v>
      </x:c>
      <x:c r="AC55" s="168">
        <x:v>13258615.983571429</x:v>
      </x:c>
      <x:c r="AD55" s="166">
        <x:v>356467.01642857143</x:v>
      </x:c>
      <x:c r="AE55" s="166">
        <x:v>12902148.967142858</x:v>
      </x:c>
      <x:c r="AF55" s="180">
        <x:v>1797765.8956082156</x:v>
      </x:c>
      <x:c r="AG55" s="168">
        <x:v>3085906.2971230135</x:v>
      </x:c>
      <x:c r="AH55" s="166">
        <x:v>88902.261904761908</x:v>
      </x:c>
      <x:c r="AI55" s="166">
        <x:v>2997004.0352182514</x:v>
      </x:c>
      <x:c r="AJ55" s="180">
        <x:v>399799.2887397295</x:v>
      </x:c>
      <x:c r="AK55" s="168">
        <x:v>9115605.5</x:v>
      </x:c>
      <x:c r="AL55" s="166">
        <x:v>228003.5</x:v>
      </x:c>
      <x:c r="AM55" s="166">
        <x:v>8887602</x:v>
      </x:c>
      <x:c r="AN55" s="180">
        <x:v>1149967.2361253309</x:v>
      </x:c>
      <x:c r="AO55" s="168">
        <x:v>38598855.071428575</x:v>
      </x:c>
      <x:c r="AP55" s="166">
        <x:v>956868.46547619044</x:v>
      </x:c>
      <x:c r="AQ55" s="166">
        <x:v>37641986.605952382</x:v>
      </x:c>
      <x:c r="AR55" s="180">
        <x:v>4861695.2799986592</x:v>
      </x:c>
      <x:c r="AS55" s="168">
        <x:v>13090372.107329912</x:v>
      </x:c>
      <x:c r="AT55" s="166">
        <x:v>316506.52380952379</x:v>
      </x:c>
      <x:c r="AU55" s="166">
        <x:v>12773865.583520388</x:v>
      </x:c>
      <x:c r="AV55" s="180">
        <x:v>1641615.460747208</x:v>
      </x:c>
      <x:c r="AW55" s="168">
        <x:v>16038361.871903783</x:v>
      </x:c>
      <x:c r="AX55" s="166">
        <x:v>384100.95238095237</x:v>
      </x:c>
      <x:c r="AY55" s="166">
        <x:v>15654260.919522831</x:v>
      </x:c>
      <x:c r="AZ55" s="180">
        <x:v>2008010.4032816596</x:v>
      </x:c>
      <x:c r="BA55" s="168">
        <x:v>615673</x:v>
      </x:c>
      <x:c r="BB55" s="166">
        <x:v>8641.9021884446538</x:v>
      </x:c>
      <x:c r="BC55" s="166">
        <x:v>607031.09781155537</x:v>
      </x:c>
      <x:c r="BD55" s="180">
        <x:v>45765.384695503461</x:v>
      </x:c>
      <x:c r="BE55" s="168">
        <x:v>14024569.857142856</x:v>
      </x:c>
      <x:c r="BF55" s="166">
        <x:v>354274.71428571426</x:v>
      </x:c>
      <x:c r="BG55" s="166">
        <x:v>13670295.142857142</x:v>
      </x:c>
      <x:c r="BH55" s="180">
        <x:v>1772375.6130258394</x:v>
      </x:c>
      <x:c r="BI55" s="837">
        <x:v>0</x:v>
      </x:c>
      <x:c r="BJ55" s="163">
        <x:v>0</x:v>
      </x:c>
      <x:c r="BK55" s="163">
        <x:v>0</x:v>
      </x:c>
      <x:c r="BL55" s="161">
        <x:v>0</x:v>
      </x:c>
      <x:c r="BM55" s="179">
        <x:v>19069448.842261899</x:v>
      </x:c>
      <x:c r="BN55" s="179">
        <x:v>541328.16666666663</x:v>
      </x:c>
      <x:c r="BO55" s="179">
        <x:v>18528120.675595231</x:v>
      </x:c>
      <x:c r="BP55" s="179">
        <x:v>2463360.1570115052</x:v>
      </x:c>
      <x:c r="BQ55" s="168">
        <x:v>0</x:v>
      </x:c>
      <x:c r="BR55" s="166">
        <x:v>0</x:v>
      </x:c>
      <x:c r="BS55" s="166">
        <x:v>0</x:v>
      </x:c>
      <x:c r="BT55" s="180">
        <x:v>0</x:v>
      </x:c>
      <x:c r="BU55" s="168">
        <x:v>0</x:v>
      </x:c>
      <x:c r="BV55" s="166">
        <x:v>0</x:v>
      </x:c>
      <x:c r="BW55" s="166">
        <x:v>0</x:v>
      </x:c>
      <x:c r="BX55" s="180">
        <x:v>0</x:v>
      </x:c>
      <x:c r="BY55" s="592">
        <x:f t="shared" ref="BY55:BY57" si="7">H55+L55+P55+T55+X55+AB55+AF55+AJ55+AN55+AR55+AV55+BT55+BX55+AZ55+BD55+BH55+BP55</x:f>
        <x:v>91612953.496500716</x:v>
      </x:c>
      <x:c r="BZ55" s="334">
        <x:f>+BY55</x:f>
        <x:v>91612953.496500716</x:v>
      </x:c>
      <x:c r="CA55" s="146"/>
    </x:row>
    <x:row r="56" spans="1:79" ht="13">
      <x:c r="A56" s="120">
        <x:f t="shared" si="6"/>
        <x:v>45</x:v>
      </x:c>
      <x:c r="C56" s="311" t="str">
        <x:f t="shared" si="1"/>
        <x:v>W  11.68 % ROE</x:v>
      </x:c>
      <x:c r="D56" s="165">
        <x:f t="shared" si="2"/>
        <x:v>2020</x:v>
      </x:c>
      <x:c r="E56" s="168">
        <x:v>0</x:v>
      </x:c>
      <x:c r="F56" s="163">
        <x:v>0</x:v>
      </x:c>
      <x:c r="G56" s="166">
        <x:v>0</x:v>
      </x:c>
      <x:c r="H56" s="163">
        <x:v>0</x:v>
      </x:c>
      <x:c r="I56" s="168">
        <x:v>543444334.44904757</x:v>
      </x:c>
      <x:c r="J56" s="166">
        <x:v>14737371.275476189</x:v>
      </x:c>
      <x:c r="K56" s="166">
        <x:v>528706963.17357135</x:v>
      </x:c>
      <x:c r="L56" s="180">
        <x:v>70671220.243598551</x:v>
      </x:c>
      <x:c r="M56" s="168">
        <x:v>62484.17261904756</x:v>
      </x:c>
      <x:c r="N56" s="166">
        <x:v>2062.5238095238096</x:v>
      </x:c>
      <x:c r="O56" s="166">
        <x:v>60421.648809523751</x:v>
      </x:c>
      <x:c r="P56" s="180">
        <x:v>8454.751667902372</x:v>
      </x:c>
      <x:c r="Q56" s="168">
        <x:v>44820.508928571391</x:v>
      </x:c>
      <x:c r="R56" s="166">
        <x:v>1477.7857142857142</x:v>
      </x:c>
      <x:c r="S56" s="166">
        <x:v>43342.723214285674</x:v>
      </x:c>
      <x:c r="T56" s="180">
        <x:v>6063.1713872546061</x:v>
      </x:c>
      <x:c r="U56" s="168">
        <x:v>91157.714285714217</x:v>
      </x:c>
      <x:c r="V56" s="166">
        <x:v>2940.5714285714284</x:v>
      </x:c>
      <x:c r="W56" s="166">
        <x:v>88217.142857142782</x:v>
      </x:c>
      <x:c r="X56" s="180">
        <x:v>12273.386558057042</x:v>
      </x:c>
      <x:c r="Y56" s="168">
        <x:v>0</x:v>
      </x:c>
      <x:c r="Z56" s="166">
        <x:v>0</x:v>
      </x:c>
      <x:c r="AA56" s="166">
        <x:v>0</x:v>
      </x:c>
      <x:c r="AB56" s="180">
        <x:v>0</x:v>
      </x:c>
      <x:c r="AC56" s="168">
        <x:v>12902148.967142858</x:v>
      </x:c>
      <x:c r="AD56" s="166">
        <x:v>356467.01642857143</x:v>
      </x:c>
      <x:c r="AE56" s="166">
        <x:v>12545681.950714286</x:v>
      </x:c>
      <x:c r="AF56" s="180">
        <x:v>1683720.7284304283</x:v>
      </x:c>
      <x:c r="AG56" s="168">
        <x:v>2997004.0352182514</x:v>
      </x:c>
      <x:c r="AH56" s="166">
        <x:v>88902.261904761908</x:v>
      </x:c>
      <x:c r="AI56" s="166">
        <x:v>2908101.7733134893</x:v>
      </x:c>
      <x:c r="AJ56" s="180">
        <x:v>396561.0156235866</x:v>
      </x:c>
      <x:c r="AK56" s="168">
        <x:v>8887602</x:v>
      </x:c>
      <x:c r="AL56" s="166">
        <x:v>228003.5</x:v>
      </x:c>
      <x:c r="AM56" s="166">
        <x:v>8659598.5</x:v>
      </x:c>
      <x:c r="AN56" s="180">
        <x:v>1144134.1893258467</x:v>
      </x:c>
      <x:c r="AO56" s="168">
        <x:v>37688235.605952382</x:v>
      </x:c>
      <x:c r="AP56" s="166">
        <x:v>957970.46547619044</x:v>
      </x:c>
      <x:c r="AQ56" s="166">
        <x:v>36730265.14047619</x:v>
      </x:c>
      <x:c r="AR56" s="180">
        <x:v>4843799.9438596936</x:v>
      </x:c>
      <x:c r="AS56" s="168">
        <x:v>12774944.583520388</x:v>
      </x:c>
      <x:c r="AT56" s="166">
        <x:v>316531.52380952379</x:v>
      </x:c>
      <x:c r="AU56" s="166">
        <x:v>12458413.059710864</x:v>
      </x:c>
      <x:c r="AV56" s="180">
        <x:v>1634552.7397237541</x:v>
      </x:c>
      <x:c r="AW56" s="168">
        <x:v>15654464.919522831</x:v>
      </x:c>
      <x:c r="AX56" s="166">
        <x:v>384105.95238095237</x:v>
      </x:c>
      <x:c r="AY56" s="166">
        <x:v>15270358.96714188</x:v>
      </x:c>
      <x:c r="AZ56" s="180">
        <x:v>1999613.2402558827</x:v>
      </x:c>
      <x:c r="BA56" s="168">
        <x:v>619933.09781155537</x:v>
      </x:c>
      <x:c r="BB56" s="166">
        <x:v>14966.071428571429</x:v>
      </x:c>
      <x:c r="BC56" s="166">
        <x:v>604967.0263829839</x:v>
      </x:c>
      <x:c r="BD56" s="180">
        <x:v>78967.752210844497</x:v>
      </x:c>
      <x:c r="BE56" s="168">
        <x:v>13670302.142857142</x:v>
      </x:c>
      <x:c r="BF56" s="166">
        <x:v>354274.88095238095</x:v>
      </x:c>
      <x:c r="BG56" s="166">
        <x:v>13316027.261904761</x:v>
      </x:c>
      <x:c r="BH56" s="180">
        <x:v>1763026.2491053706</x:v>
      </x:c>
      <x:c r="BI56" s="837">
        <x:v>0</x:v>
      </x:c>
      <x:c r="BJ56" s="163">
        <x:v>0</x:v>
      </x:c>
      <x:c r="BK56" s="163">
        <x:v>0</x:v>
      </x:c>
      <x:c r="BL56" s="161">
        <x:v>0</x:v>
      </x:c>
      <x:c r="BM56" s="179">
        <x:v>18528120.675595231</x:v>
      </x:c>
      <x:c r="BN56" s="179">
        <x:v>541328.16666666663</x:v>
      </x:c>
      <x:c r="BO56" s="179">
        <x:v>17986792.508928563</x:v>
      </x:c>
      <x:c r="BP56" s="179">
        <x:v>2444216.9229947687</x:v>
      </x:c>
      <x:c r="BQ56" s="168">
        <x:v>0</x:v>
      </x:c>
      <x:c r="BR56" s="166">
        <x:v>0</x:v>
      </x:c>
      <x:c r="BS56" s="166">
        <x:v>0</x:v>
      </x:c>
      <x:c r="BT56" s="180">
        <x:v>0</x:v>
      </x:c>
      <x:c r="BU56" s="168">
        <x:v>0</x:v>
      </x:c>
      <x:c r="BV56" s="166">
        <x:v>0</x:v>
      </x:c>
      <x:c r="BW56" s="166">
        <x:v>0</x:v>
      </x:c>
      <x:c r="BX56" s="180">
        <x:v>0</x:v>
      </x:c>
      <x:c r="BY56" s="592">
        <x:f t="shared" si="7"/>
        <x:v>86686604.334741935</x:v>
      </x:c>
      <x:c r="BZ56" s="147"/>
      <x:c r="CA56" s="167">
        <x:f>+BY56</x:f>
        <x:v>86686604.334741935</x:v>
      </x:c>
    </x:row>
    <x:row r="57" spans="1:79" ht="13">
      <x:c r="A57" s="120">
        <x:f t="shared" si="6"/>
        <x:v>46</x:v>
      </x:c>
      <x:c r="C57" s="311" t="str">
        <x:f t="shared" si="1"/>
        <x:v>W Increased ROE</x:v>
      </x:c>
      <x:c r="D57" s="165">
        <x:f t="shared" si="2"/>
        <x:v>2020</x:v>
      </x:c>
      <x:c r="E57" s="168">
        <x:v>0</x:v>
      </x:c>
      <x:c r="F57" s="163">
        <x:v>0</x:v>
      </x:c>
      <x:c r="G57" s="166">
        <x:v>0</x:v>
      </x:c>
      <x:c r="H57" s="163">
        <x:v>0</x:v>
      </x:c>
      <x:c r="I57" s="168">
        <x:v>543444334.44904757</x:v>
      </x:c>
      <x:c r="J57" s="166">
        <x:v>14737371.275476189</x:v>
      </x:c>
      <x:c r="K57" s="166">
        <x:v>528706963.17357135</x:v>
      </x:c>
      <x:c r="L57" s="180">
        <x:v>74937457.01511541</x:v>
      </x:c>
      <x:c r="M57" s="168">
        <x:v>62484.17261904756</x:v>
      </x:c>
      <x:c r="N57" s="166">
        <x:v>2062.5238095238096</x:v>
      </x:c>
      <x:c r="O57" s="166">
        <x:v>60421.648809523751</x:v>
      </x:c>
      <x:c r="P57" s="180">
        <x:v>8454.751667902372</x:v>
      </x:c>
      <x:c r="Q57" s="168">
        <x:v>44820.508928571391</x:v>
      </x:c>
      <x:c r="R57" s="166">
        <x:v>1477.7857142857142</x:v>
      </x:c>
      <x:c r="S57" s="166">
        <x:v>43342.723214285674</x:v>
      </x:c>
      <x:c r="T57" s="180">
        <x:v>6063.1713872546061</x:v>
      </x:c>
      <x:c r="U57" s="168">
        <x:v>91157.714285714217</x:v>
      </x:c>
      <x:c r="V57" s="166">
        <x:v>2940.5714285714284</x:v>
      </x:c>
      <x:c r="W57" s="166">
        <x:v>88217.142857142782</x:v>
      </x:c>
      <x:c r="X57" s="180">
        <x:v>12273.386558057042</x:v>
      </x:c>
      <x:c r="Y57" s="168">
        <x:v>0</x:v>
      </x:c>
      <x:c r="Z57" s="166">
        <x:v>0</x:v>
      </x:c>
      <x:c r="AA57" s="166">
        <x:v>0</x:v>
      </x:c>
      <x:c r="AB57" s="180">
        <x:v>0</x:v>
      </x:c>
      <x:c r="AC57" s="168">
        <x:v>12902148.967142858</x:v>
      </x:c>
      <x:c r="AD57" s="166">
        <x:v>356467.01642857143</x:v>
      </x:c>
      <x:c r="AE57" s="166">
        <x:v>12545681.950714286</x:v>
      </x:c>
      <x:c r="AF57" s="180">
        <x:v>1784954.215768331</x:v>
      </x:c>
      <x:c r="AG57" s="168">
        <x:v>2997004.0352182514</x:v>
      </x:c>
      <x:c r="AH57" s="166">
        <x:v>88902.261904761908</x:v>
      </x:c>
      <x:c r="AI57" s="166">
        <x:v>2908101.7733134893</x:v>
      </x:c>
      <x:c r="AJ57" s="180">
        <x:v>396561.0156235866</x:v>
      </x:c>
      <x:c r="AK57" s="168">
        <x:v>8887602</x:v>
      </x:c>
      <x:c r="AL57" s="166">
        <x:v>228003.5</x:v>
      </x:c>
      <x:c r="AM57" s="166">
        <x:v>8659598.5</x:v>
      </x:c>
      <x:c r="AN57" s="180">
        <x:v>1144134.1893258467</x:v>
      </x:c>
      <x:c r="AO57" s="168">
        <x:v>37688235.605952382</x:v>
      </x:c>
      <x:c r="AP57" s="166">
        <x:v>957970.46547619044</x:v>
      </x:c>
      <x:c r="AQ57" s="166">
        <x:v>36730265.14047619</x:v>
      </x:c>
      <x:c r="AR57" s="180">
        <x:v>4843799.9438596936</x:v>
      </x:c>
      <x:c r="AS57" s="168">
        <x:v>12774944.583520388</x:v>
      </x:c>
      <x:c r="AT57" s="166">
        <x:v>316531.52380952379</x:v>
      </x:c>
      <x:c r="AU57" s="166">
        <x:v>12458413.059710864</x:v>
      </x:c>
      <x:c r="AV57" s="180">
        <x:v>1634552.7397237541</x:v>
      </x:c>
      <x:c r="AW57" s="168">
        <x:v>15654464.919522831</x:v>
      </x:c>
      <x:c r="AX57" s="166">
        <x:v>384105.95238095237</x:v>
      </x:c>
      <x:c r="AY57" s="166">
        <x:v>15270358.96714188</x:v>
      </x:c>
      <x:c r="AZ57" s="180">
        <x:v>1999613.2402558827</x:v>
      </x:c>
      <x:c r="BA57" s="168">
        <x:v>619933.09781155537</x:v>
      </x:c>
      <x:c r="BB57" s="166">
        <x:v>14966</x:v>
      </x:c>
      <x:c r="BC57" s="166">
        <x:v>604967.09781155537</x:v>
      </x:c>
      <x:c r="BD57" s="180">
        <x:v>78967.68833896365</x:v>
      </x:c>
      <x:c r="BE57" s="168">
        <x:v>13670302.142857142</x:v>
      </x:c>
      <x:c r="BF57" s="166">
        <x:v>354274.88095238095</x:v>
      </x:c>
      <x:c r="BG57" s="166">
        <x:v>13316027.261904761</x:v>
      </x:c>
      <x:c r="BH57" s="180">
        <x:v>1763026.2491053706</x:v>
      </x:c>
      <x:c r="BI57" s="837">
        <x:v>0</x:v>
      </x:c>
      <x:c r="BJ57" s="163">
        <x:v>0</x:v>
      </x:c>
      <x:c r="BK57" s="163">
        <x:v>0</x:v>
      </x:c>
      <x:c r="BL57" s="161">
        <x:v>0</x:v>
      </x:c>
      <x:c r="BM57" s="179">
        <x:v>18528120.675595231</x:v>
      </x:c>
      <x:c r="BN57" s="179">
        <x:v>541328.16666666663</x:v>
      </x:c>
      <x:c r="BO57" s="179">
        <x:v>17986792.508928563</x:v>
      </x:c>
      <x:c r="BP57" s="179">
        <x:v>2444216.9229947687</x:v>
      </x:c>
      <x:c r="BQ57" s="168">
        <x:v>0</x:v>
      </x:c>
      <x:c r="BR57" s="166">
        <x:v>0</x:v>
      </x:c>
      <x:c r="BS57" s="166">
        <x:v>0</x:v>
      </x:c>
      <x:c r="BT57" s="180">
        <x:v>0</x:v>
      </x:c>
      <x:c r="BU57" s="168">
        <x:v>0</x:v>
      </x:c>
      <x:c r="BV57" s="166">
        <x:v>0</x:v>
      </x:c>
      <x:c r="BW57" s="166">
        <x:v>0</x:v>
      </x:c>
      <x:c r="BX57" s="180">
        <x:v>0</x:v>
      </x:c>
      <x:c r="BY57" s="592">
        <x:f t="shared" si="7"/>
        <x:v>91054074.529724807</x:v>
      </x:c>
      <x:c r="BZ57" s="334">
        <x:f>+BY57</x:f>
        <x:v>91054074.529724807</x:v>
      </x:c>
      <x:c r="CA57" s="146"/>
    </x:row>
    <x:row r="58" spans="1:79" ht="13">
      <x:c r="A58" s="120">
        <x:f t="shared" si="6"/>
        <x:v>47</x:v>
      </x:c>
      <x:c r="C58" s="311" t="s">
        <x:v>916</x:v>
      </x:c>
      <x:c r="D58" s="165">
        <x:v>2021</x:v>
      </x:c>
      <x:c r="E58" s="168">
        <x:v>0</x:v>
      </x:c>
      <x:c r="F58" s="163">
        <x:v>0</x:v>
      </x:c>
      <x:c r="G58" s="166">
        <x:v>0</x:v>
      </x:c>
      <x:c r="H58" s="163">
        <x:v>0</x:v>
      </x:c>
      <x:c r="I58" s="168">
        <x:v>528706963.17357135</x:v>
      </x:c>
      <x:c r="J58" s="166">
        <x:v>14737371.275476189</x:v>
      </x:c>
      <x:c r="K58" s="166">
        <x:v>513969591.89809513</x:v>
      </x:c>
      <x:c r="L58" s="161">
        <x:v>63252229.867326453</x:v>
      </x:c>
      <x:c r="M58" s="168">
        <x:v>60421.648809523751</x:v>
      </x:c>
      <x:c r="N58" s="166">
        <x:v>2062.5238095238096</x:v>
      </x:c>
      <x:c r="O58" s="166">
        <x:v>58359.124999999942</x:v>
      </x:c>
      <x:c r="P58" s="180">
        <x:v>7571.1856867044153</x:v>
      </x:c>
      <x:c r="Q58" s="168">
        <x:v>43342.723214285674</x:v>
      </x:c>
      <x:c r="R58" s="166">
        <x:v>1477.7857142857142</x:v>
      </x:c>
      <x:c r="S58" s="166">
        <x:v>41864.937499999956</x:v>
      </x:c>
      <x:c r="T58" s="161">
        <x:v>5429.5205149154144</x:v>
      </x:c>
      <x:c r="U58" s="168">
        <x:v>88217.142857142782</x:v>
      </x:c>
      <x:c r="V58" s="166">
        <x:v>2940.5714285714284</x:v>
      </x:c>
      <x:c r="W58" s="166">
        <x:v>85276.571428571347</x:v>
      </x:c>
      <x:c r="X58" s="161">
        <x:v>10990.037523980507</x:v>
      </x:c>
      <x:c r="Y58" s="168">
        <x:v>0</x:v>
      </x:c>
      <x:c r="Z58" s="166">
        <x:v>0</x:v>
      </x:c>
      <x:c r="AA58" s="166">
        <x:v>0</x:v>
      </x:c>
      <x:c r="AB58" s="161">
        <x:v>0</x:v>
      </x:c>
      <x:c r="AC58" s="168">
        <x:v>12545681.950714286</x:v>
      </x:c>
      <x:c r="AD58" s="166">
        <x:v>356467.01642857143</x:v>
      </x:c>
      <x:c r="AE58" s="166">
        <x:v>12189214.934285715</x:v>
      </x:c>
      <x:c r="AF58" s="161">
        <x:v>1507037.1050181501</x:v>
      </x:c>
      <x:c r="AG58" s="168">
        <x:v>2908101.7733134893</x:v>
      </x:c>
      <x:c r="AH58" s="166">
        <x:v>88902.261904761908</x:v>
      </x:c>
      <x:c r="AI58" s="166">
        <x:v>2819199.5114087272</x:v>
      </x:c>
      <x:c r="AJ58" s="161">
        <x:v>355013.46341204055</x:v>
      </x:c>
      <x:c r="AK58" s="168">
        <x:v>8659598.5</x:v>
      </x:c>
      <x:c r="AL58" s="166">
        <x:v>228003.5</x:v>
      </x:c>
      <x:c r="AM58" s="166">
        <x:v>8431595</x:v>
      </x:c>
      <x:c r="AN58" s="161">
        <x:v>1023882.5667325231</x:v>
      </x:c>
      <x:c r="AO58" s="168">
        <x:v>36738464.14047619</x:v>
      </x:c>
      <x:c r="AP58" s="166">
        <x:v>958164.83333333337</x:v>
      </x:c>
      <x:c r="AQ58" s="166">
        <x:v>35780299.307142854</x:v>
      </x:c>
      <x:c r="AR58" s="161">
        <x:v>4335555.6140787555</x:v>
      </x:c>
      <x:c r="AS58" s="168">
        <x:v>12511426.059710864</x:v>
      </x:c>
      <x:c r="AT58" s="166">
        <x:v>317794.42857142858</x:v>
      </x:c>
      <x:c r="AU58" s="166">
        <x:v>12193631.631139435</x:v>
      </x:c>
      <x:c r="AV58" s="161">
        <x:v>1468781.4200803221</x:v>
      </x:c>
      <x:c r="AW58" s="168">
        <x:v>15268391.96714188</x:v>
      </x:c>
      <x:c r="AX58" s="166">
        <x:v>384058.97619047621</x:v>
      </x:c>
      <x:c r="AY58" s="166">
        <x:v>14884332.990951404</x:v>
      </x:c>
      <x:c r="AZ58" s="180">
        <x:v>1789027.9114600793</x:v>
      </x:c>
      <x:c r="BA58" s="168">
        <x:v>604911.09781155537</x:v>
      </x:c>
      <x:c r="BB58" s="166">
        <x:v>14964.738095238095</x:v>
      </x:c>
      <x:c r="BC58" s="166">
        <x:v>589946.35971631727</x:v>
      </x:c>
      <x:c r="BD58" s="180">
        <x:v>70651.231361728249</x:v>
      </x:c>
      <x:c r="BE58" s="168">
        <x:v>13258398.261904761</x:v>
      </x:c>
      <x:c r="BF58" s="166">
        <x:v>352902.76190476189</x:v>
      </x:c>
      <x:c r="BG58" s="166">
        <x:v>12905495.5</x:v>
      </x:c>
      <x:c r="BH58" s="180">
        <x:v>1571084.341340299</x:v>
      </x:c>
      <x:c r="BI58" s="837">
        <x:v>0</x:v>
      </x:c>
      <x:c r="BJ58" s="163">
        <x:v>0</x:v>
      </x:c>
      <x:c r="BK58" s="163">
        <x:v>0</x:v>
      </x:c>
      <x:c r="BL58" s="161">
        <x:v>0</x:v>
      </x:c>
      <x:c r="BM58" s="179">
        <x:v>17986792.508928563</x:v>
      </x:c>
      <x:c r="BN58" s="179">
        <x:v>541328.16666666663</x:v>
      </x:c>
      <x:c r="BO58" s="179">
        <x:v>17445464.342261896</x:v>
      </x:c>
      <x:c r="BP58" s="179">
        <x:v>2188048.6127311313</x:v>
      </x:c>
      <x:c r="BQ58" s="168">
        <x:v>0</x:v>
      </x:c>
      <x:c r="BR58" s="166">
        <x:v>0</x:v>
      </x:c>
      <x:c r="BS58" s="166">
        <x:v>0</x:v>
      </x:c>
      <x:c r="BT58" s="180">
        <x:v>0</x:v>
      </x:c>
      <x:c r="BU58" s="168">
        <x:v>0</x:v>
      </x:c>
      <x:c r="BV58" s="166">
        <x:v>0</x:v>
      </x:c>
      <x:c r="BW58" s="166">
        <x:v>0</x:v>
      </x:c>
      <x:c r="BX58" s="161">
        <x:v>0</x:v>
      </x:c>
      <x:c r="BY58" s="177">
        <x:f>H58+L58+P58+T58+X58+AB58+AF58+AJ58+AN58+AR58+AV58+BT58+BX58+AZ58+BD58+BH58+BP58</x:f>
        <x:v>77585302.877267078</x:v>
      </x:c>
      <x:c r="BZ58" s="147"/>
      <x:c r="CA58" s="167">
        <x:f>+BY58</x:f>
        <x:v>77585302.877267078</x:v>
      </x:c>
    </x:row>
    <x:row r="59" spans="1:79" ht="13">
      <x:c r="A59" s="120">
        <x:f t="shared" si="6"/>
        <x:v>48</x:v>
      </x:c>
      <x:c r="C59" s="311" t="str">
        <x:f t="shared" si="1"/>
        <x:v>W Increased ROE</x:v>
      </x:c>
      <x:c r="D59" s="165">
        <x:v>2021</x:v>
      </x:c>
      <x:c r="E59" s="168">
        <x:v>0</x:v>
      </x:c>
      <x:c r="F59" s="163">
        <x:v>0</x:v>
      </x:c>
      <x:c r="G59" s="166">
        <x:v>0</x:v>
      </x:c>
      <x:c r="H59" s="163">
        <x:v>0</x:v>
      </x:c>
      <x:c r="I59" s="168">
        <x:v>528706963.17357135</x:v>
      </x:c>
      <x:c r="J59" s="166">
        <x:v>14737371.275476189</x:v>
      </x:c>
      <x:c r="K59" s="166">
        <x:v>513969591.89809513</x:v>
      </x:c>
      <x:c r="L59" s="161">
        <x:v>67495213.263918623</x:v>
      </x:c>
      <x:c r="M59" s="168">
        <x:v>60421.648809523751</x:v>
      </x:c>
      <x:c r="N59" s="166">
        <x:v>2062.5238095238096</x:v>
      </x:c>
      <x:c r="O59" s="166">
        <x:v>58359.124999999942</x:v>
      </x:c>
      <x:c r="P59" s="180">
        <x:v>7571.1856867044153</x:v>
      </x:c>
      <x:c r="Q59" s="168">
        <x:v>43342.723214285674</x:v>
      </x:c>
      <x:c r="R59" s="166">
        <x:v>1477.7857142857142</x:v>
      </x:c>
      <x:c r="S59" s="166">
        <x:v>41864.937499999956</x:v>
      </x:c>
      <x:c r="T59" s="161">
        <x:v>5429.5205149154144</x:v>
      </x:c>
      <x:c r="U59" s="168">
        <x:v>88217.142857142782</x:v>
      </x:c>
      <x:c r="V59" s="166">
        <x:v>2940.5714285714284</x:v>
      </x:c>
      <x:c r="W59" s="166">
        <x:v>85276.571428571347</x:v>
      </x:c>
      <x:c r="X59" s="161">
        <x:v>10990.037523980507</x:v>
      </x:c>
      <x:c r="Y59" s="168">
        <x:v>0</x:v>
      </x:c>
      <x:c r="Z59" s="166">
        <x:v>0</x:v>
      </x:c>
      <x:c r="AA59" s="166">
        <x:v>0</x:v>
      </x:c>
      <x:c r="AB59" s="161">
        <x:v>0</x:v>
      </x:c>
      <x:c r="AC59" s="168">
        <x:v>12545681.950714286</x:v>
      </x:c>
      <x:c r="AD59" s="166">
        <x:v>356467.01642857143</x:v>
      </x:c>
      <x:c r="AE59" s="166">
        <x:v>12189214.934285715</x:v>
      </x:c>
      <x:c r="AF59" s="161">
        <x:v>1607662.9735499246</x:v>
      </x:c>
      <x:c r="AG59" s="168">
        <x:v>2908101.7733134893</x:v>
      </x:c>
      <x:c r="AH59" s="166">
        <x:v>88902.261904761908</x:v>
      </x:c>
      <x:c r="AI59" s="166">
        <x:v>2819199.5114087272</x:v>
      </x:c>
      <x:c r="AJ59" s="161">
        <x:v>355013.46341204055</x:v>
      </x:c>
      <x:c r="AK59" s="168">
        <x:v>8659598.5</x:v>
      </x:c>
      <x:c r="AL59" s="166">
        <x:v>228003.5</x:v>
      </x:c>
      <x:c r="AM59" s="166">
        <x:v>8431595</x:v>
      </x:c>
      <x:c r="AN59" s="161">
        <x:v>1023882.5667325231</x:v>
      </x:c>
      <x:c r="AO59" s="168">
        <x:v>36738464.14047619</x:v>
      </x:c>
      <x:c r="AP59" s="166">
        <x:v>958164.83333333337</x:v>
      </x:c>
      <x:c r="AQ59" s="166">
        <x:v>35780299.307142854</x:v>
      </x:c>
      <x:c r="AR59" s="161">
        <x:v>4335555.6140787555</x:v>
      </x:c>
      <x:c r="AS59" s="168">
        <x:v>12511426.059710864</x:v>
      </x:c>
      <x:c r="AT59" s="166">
        <x:v>317794.42857142858</x:v>
      </x:c>
      <x:c r="AU59" s="166">
        <x:v>12193631.631139435</x:v>
      </x:c>
      <x:c r="AV59" s="161">
        <x:v>1468781.4200803221</x:v>
      </x:c>
      <x:c r="AW59" s="168">
        <x:v>15268391.96714188</x:v>
      </x:c>
      <x:c r="AX59" s="166">
        <x:v>384058.97619047621</x:v>
      </x:c>
      <x:c r="AY59" s="166">
        <x:v>14884332.990951404</x:v>
      </x:c>
      <x:c r="AZ59" s="180">
        <x:v>1789027.9114600793</x:v>
      </x:c>
      <x:c r="BA59" s="168">
        <x:v>604911.09781155537</x:v>
      </x:c>
      <x:c r="BB59" s="166">
        <x:v>14964.738095238095</x:v>
      </x:c>
      <x:c r="BC59" s="166">
        <x:v>589946.35971631727</x:v>
      </x:c>
      <x:c r="BD59" s="180">
        <x:v>70651.231361728249</x:v>
      </x:c>
      <x:c r="BE59" s="168">
        <x:v>13258398.261904761</x:v>
      </x:c>
      <x:c r="BF59" s="166">
        <x:v>352902.76190476189</x:v>
      </x:c>
      <x:c r="BG59" s="166">
        <x:v>12905495.5</x:v>
      </x:c>
      <x:c r="BH59" s="180">
        <x:v>1571084.341340299</x:v>
      </x:c>
      <x:c r="BI59" s="837">
        <x:v>0</x:v>
      </x:c>
      <x:c r="BJ59" s="163">
        <x:v>0</x:v>
      </x:c>
      <x:c r="BK59" s="163">
        <x:v>0</x:v>
      </x:c>
      <x:c r="BL59" s="161">
        <x:v>0</x:v>
      </x:c>
      <x:c r="BM59" s="179">
        <x:v>17986792.508928563</x:v>
      </x:c>
      <x:c r="BN59" s="179">
        <x:v>541328.16666666663</x:v>
      </x:c>
      <x:c r="BO59" s="179">
        <x:v>17445464.342261896</x:v>
      </x:c>
      <x:c r="BP59" s="179">
        <x:v>2188048.6127311313</x:v>
      </x:c>
      <x:c r="BQ59" s="168">
        <x:v>0</x:v>
      </x:c>
      <x:c r="BR59" s="166">
        <x:v>0</x:v>
      </x:c>
      <x:c r="BS59" s="166">
        <x:v>0</x:v>
      </x:c>
      <x:c r="BT59" s="180">
        <x:v>0</x:v>
      </x:c>
      <x:c r="BU59" s="168">
        <x:v>0</x:v>
      </x:c>
      <x:c r="BV59" s="166">
        <x:v>0</x:v>
      </x:c>
      <x:c r="BW59" s="166">
        <x:v>0</x:v>
      </x:c>
      <x:c r="BX59" s="161">
        <x:v>0</x:v>
      </x:c>
      <x:c r="BY59" s="177">
        <x:f t="shared" ref="BY59:BY61" si="8">H59+L59+P59+T59+X59+AB59+AF59+AJ59+AN59+AR59+AV59+BT59+BX59+AZ59+BD59+BH59+BP59</x:f>
        <x:v>81928912.142391041</x:v>
      </x:c>
      <x:c r="BZ59" s="334">
        <x:f>+BY59</x:f>
        <x:v>81928912.142391041</x:v>
      </x:c>
      <x:c r="CA59" s="146"/>
    </x:row>
    <x:row r="60" spans="1:79" ht="13">
      <x:c r="A60" s="120">
        <x:f t="shared" si="6"/>
        <x:v>49</x:v>
      </x:c>
      <x:c r="C60" s="311" t="s">
        <x:v>915</x:v>
      </x:c>
      <x:c r="D60" s="165">
        <x:f t="shared" si="2"/>
        <x:v>2022</x:v>
      </x:c>
      <x:c r="E60" s="168">
        <x:v>0</x:v>
      </x:c>
      <x:c r="F60" s="163">
        <x:v>0</x:v>
      </x:c>
      <x:c r="G60" s="166">
        <x:v>0</x:v>
      </x:c>
      <x:c r="H60" s="163">
        <x:v>0</x:v>
      </x:c>
      <x:c r="I60" s="168">
        <x:f>+K59</x:f>
        <x:v>513969591.89809513</x:v>
      </x:c>
      <x:c r="J60" s="166">
        <x:f>+J59</x:f>
        <x:v>14737371.275476189</x:v>
      </x:c>
      <x:c r="K60" s="166">
        <x:f>+I60-J60</x:f>
        <x:v>499232220.62261891</x:v>
      </x:c>
      <x:c r="L60" s="161">
        <x:f>+I$26*K60+J60</x:f>
        <x:v>62558428.443532623</x:v>
      </x:c>
      <x:c r="M60" s="168">
        <x:f>O58</x:f>
        <x:v>58359.124999999942</x:v>
      </x:c>
      <x:c r="N60" s="166">
        <x:f t="shared" ref="N60:N67" si="9">+N59</x:f>
        <x:v>2062.5238095238096</x:v>
      </x:c>
      <x:c r="O60" s="166">
        <x:f t="shared" ref="O60:O61" si="10">+M60-N60</x:f>
        <x:v>56296.601190476133</x:v>
      </x:c>
      <x:c r="P60" s="161">
        <x:f>+M$26*O60+N60</x:f>
        <x:v>7455.1304416428156</x:v>
      </x:c>
      <x:c r="Q60" s="168">
        <x:f>+S59</x:f>
        <x:v>41864.937499999956</x:v>
      </x:c>
      <x:c r="R60" s="166">
        <x:f t="shared" ref="R60:R67" si="11">+R59</x:f>
        <x:v>1477.7857142857142</x:v>
      </x:c>
      <x:c r="S60" s="166">
        <x:f t="shared" ref="S60:S61" si="12">+Q60-R60</x:f>
        <x:v>40387.151785714239</x:v>
      </x:c>
      <x:c r="T60" s="161">
        <x:f>+Q$26*S60+R60</x:f>
        <x:v>5346.4388472724368</x:v>
      </x:c>
      <x:c r="U60" s="168">
        <x:f>+W59</x:f>
        <x:v>85276.571428571347</x:v>
      </x:c>
      <x:c r="V60" s="166">
        <x:f t="shared" ref="V60:V67" si="13">+V59</x:f>
        <x:v>2940.5714285714284</x:v>
      </x:c>
      <x:c r="W60" s="166">
        <x:f t="shared" ref="W60:W61" si="14">+U60-V60</x:f>
        <x:v>82335.999999999913</x:v>
      </x:c>
      <x:c r="X60" s="161">
        <x:f>+U$26*W60+V60</x:f>
        <x:v>10827.471352776156</x:v>
      </x:c>
      <x:c r="Y60" s="168">
        <x:f>+AA59</x:f>
        <x:v>0</x:v>
      </x:c>
      <x:c r="Z60" s="166">
        <x:f t="shared" ref="Z60:Z61" si="15">+Z59</x:f>
        <x:v>0</x:v>
      </x:c>
      <x:c r="AA60" s="166">
        <x:f t="shared" ref="AA60:AA61" si="16">+Y60-Z60</x:f>
        <x:v>0</x:v>
      </x:c>
      <x:c r="AB60" s="161">
        <x:f>+Y$26*AA60+Z60</x:f>
        <x:v>0</x:v>
      </x:c>
      <x:c r="AC60" s="168">
        <x:f>+AE59</x:f>
        <x:v>12189214.934285715</x:v>
      </x:c>
      <x:c r="AD60" s="166">
        <x:f t="shared" ref="AD60:AD67" si="17">+AD59</x:f>
        <x:v>356467.01642857143</x:v>
      </x:c>
      <x:c r="AE60" s="166">
        <x:f t="shared" ref="AE60:AE61" si="18">+AC60-AD60</x:f>
        <x:v>11832747.917857144</x:v>
      </x:c>
      <x:c r="AF60" s="161">
        <x:f>+AC$26*AE60+AD60</x:f>
        <x:v>1489916.5240131184</x:v>
      </x:c>
      <x:c r="AG60" s="168">
        <x:f>+AI59</x:f>
        <x:v>2819199.5114087272</x:v>
      </x:c>
      <x:c r="AH60" s="166">
        <x:f t="shared" ref="AH60:AH67" si="19">+AH59</x:f>
        <x:v>88902.261904761908</x:v>
      </x:c>
      <x:c r="AI60" s="166">
        <x:f t="shared" ref="AI60:AI61" si="20">+AG60-AH60</x:f>
        <x:v>2730297.249503965</x:v>
      </x:c>
      <x:c r="AJ60" s="161">
        <x:f>+AG$26*AI60+AH60</x:f>
        <x:v>350435.26290273631</x:v>
      </x:c>
      <x:c r="AK60" s="168">
        <x:f>+AM59</x:f>
        <x:v>8431595</x:v>
      </x:c>
      <x:c r="AL60" s="166">
        <x:f t="shared" ref="AL60:AL67" si="21">+AL59</x:f>
        <x:v>228003.5</x:v>
      </x:c>
      <x:c r="AM60" s="166">
        <x:f t="shared" ref="AM60:AM61" si="22">+AK60-AL60</x:f>
        <x:v>8203591.5</x:v>
      </x:c>
      <x:c r="AN60" s="161">
        <x:f>+AK$26*AM60+AL60</x:f>
        <x:v>1013819.0020836161</x:v>
      </x:c>
      <x:c r="AO60" s="168">
        <x:f>+AQ59</x:f>
        <x:v>35780299.307142854</x:v>
      </x:c>
      <x:c r="AP60" s="166">
        <x:f t="shared" ref="AP60:AP67" si="23">+AP59</x:f>
        <x:v>958164.83333333337</x:v>
      </x:c>
      <x:c r="AQ60" s="166">
        <x:f t="shared" ref="AQ60:AQ61" si="24">+AO60-AP60</x:f>
        <x:v>34822134.473809518</x:v>
      </x:c>
      <x:c r="AR60" s="161">
        <x:f>+AO$26*AQ60+AP60</x:f>
        <x:v>4293749.3861672748</x:v>
      </x:c>
      <x:c r="AS60" s="168">
        <x:f>+AU59</x:f>
        <x:v>12193631.631139435</x:v>
      </x:c>
      <x:c r="AT60" s="166">
        <x:f>+AT59</x:f>
        <x:v>317794.42857142858</x:v>
      </x:c>
      <x:c r="AU60" s="166">
        <x:f t="shared" ref="AU60:AU61" si="25">+AS60-AT60</x:f>
        <x:v>11875837.202568006</x:v>
      </x:c>
      <x:c r="AV60" s="161">
        <x:f>+AS$26*AU60+AT60</x:f>
        <x:v>1455371.4244517409</x:v>
      </x:c>
      <x:c r="AW60" s="168">
        <x:f>+AY59</x:f>
        <x:v>14884332.990951404</x:v>
      </x:c>
      <x:c r="AX60" s="166">
        <x:f>AX59</x:f>
        <x:v>384058.97619047621</x:v>
      </x:c>
      <x:c r="AY60" s="166">
        <x:f t="shared" ref="AY60:AY61" si="26">+AW60-AX60</x:f>
        <x:v>14500274.014760928</x:v>
      </x:c>
      <x:c r="AZ60" s="180">
        <x:f>+AW$26*AY60+AX60</x:f>
        <x:v>1773028.6860132252</x:v>
      </x:c>
      <x:c r="BA60" s="168">
        <x:f>+BC59</x:f>
        <x:v>589946.35971631727</x:v>
      </x:c>
      <x:c r="BB60" s="166">
        <x:f>BB58</x:f>
        <x:v>14964.738095238095</x:v>
      </x:c>
      <x:c r="BC60" s="166">
        <x:f t="shared" ref="BC60:BC61" si="27">+BA60-BB60</x:f>
        <x:v>574981.62162107916</x:v>
      </x:c>
      <x:c r="BD60" s="180">
        <x:f>+BA$26*BC60+BB60</x:f>
        <x:v>70041.770110181809</x:v>
      </x:c>
      <x:c r="BE60" s="168">
        <x:f>+BG59</x:f>
        <x:v>12905495.5</x:v>
      </x:c>
      <x:c r="BF60" s="166">
        <x:f>BF58</x:f>
        <x:v>352902.76190476189</x:v>
      </x:c>
      <x:c r="BG60" s="166">
        <x:f t="shared" ref="BG60:BG61" si="28">+BE60-BF60</x:f>
        <x:v>12552592.738095239</x:v>
      </x:c>
      <x:c r="BH60" s="180">
        <x:f>+BE$26*BG60+BF60</x:f>
        <x:v>1555305.6320302994</x:v>
      </x:c>
      <x:c r="BI60" s="837">
        <x:v>0</x:v>
      </x:c>
      <x:c r="BJ60" s="163">
        <x:v>0</x:v>
      </x:c>
      <x:c r="BK60" s="163">
        <x:v>0</x:v>
      </x:c>
      <x:c r="BL60" s="161">
        <x:v>0</x:v>
      </x:c>
      <x:c r="BM60" s="179">
        <x:f>BO59</x:f>
        <x:v>17445464.342261896</x:v>
      </x:c>
      <x:c r="BN60" s="179">
        <x:f>BN58</x:f>
        <x:v>541328.16666666663</x:v>
      </x:c>
      <x:c r="BO60" s="179">
        <x:f t="shared" ref="BO60:BO61" si="29">BM60-BN60</x:f>
        <x:v>16904136.175595228</x:v>
      </x:c>
      <x:c r="BP60" s="179">
        <x:f t="shared" ref="BP60:BP61" si="30">+BM$27*BO60+BN60</x:f>
        <x:v>2160561.9200922465</x:v>
      </x:c>
      <x:c r="BQ60" s="168">
        <x:v>0</x:v>
      </x:c>
      <x:c r="BR60" s="166">
        <x:v>0</x:v>
      </x:c>
      <x:c r="BS60" s="166">
        <x:v>0</x:v>
      </x:c>
      <x:c r="BT60" s="180">
        <x:v>0</x:v>
      </x:c>
      <x:c r="BU60" s="168">
        <x:f>+BW59</x:f>
        <x:v>0</x:v>
      </x:c>
      <x:c r="BV60" s="166">
        <x:f t="shared" ref="BV60:BV61" si="31">+BV59</x:f>
        <x:v>0</x:v>
      </x:c>
      <x:c r="BW60" s="166">
        <x:f t="shared" ref="BW60:BW61" si="32">+BU60-BV60</x:f>
        <x:v>0</x:v>
      </x:c>
      <x:c r="BX60" s="161">
        <x:f>+BU$26*BW60+BV60</x:f>
        <x:v>0</x:v>
      </x:c>
      <x:c r="BY60" s="177">
        <x:f>H60+L60+P60+T60+X60+AB60+AF60+AJ60+AN60+AR60+AV60+BT60+BX60+AZ60+BD60+BH60+BP60</x:f>
        <x:v>76744287.092038736</x:v>
      </x:c>
      <x:c r="BZ60" s="147"/>
      <x:c r="CA60" s="167">
        <x:f>+BY60</x:f>
        <x:v>76744287.092038736</x:v>
      </x:c>
    </x:row>
    <x:row r="61" spans="1:79" ht="13">
      <x:c r="A61" s="120">
        <x:f t="shared" si="6"/>
        <x:v>50</x:v>
      </x:c>
      <x:c r="C61" s="311" t="str">
        <x:f t="shared" si="1"/>
        <x:v>W Increased ROE</x:v>
      </x:c>
      <x:c r="D61" s="165">
        <x:f t="shared" si="2"/>
        <x:v>2022</x:v>
      </x:c>
      <x:c r="E61" s="168">
        <x:v>0</x:v>
      </x:c>
      <x:c r="F61" s="163">
        <x:v>0</x:v>
      </x:c>
      <x:c r="G61" s="166">
        <x:v>0</x:v>
      </x:c>
      <x:c r="H61" s="163">
        <x:v>0</x:v>
      </x:c>
      <x:c r="I61" s="168">
        <x:f>+I60</x:f>
        <x:v>513969591.89809513</x:v>
      </x:c>
      <x:c r="J61" s="166">
        <x:f>+J60</x:f>
        <x:v>14737371.275476189</x:v>
      </x:c>
      <x:c r="K61" s="166">
        <x:f t="shared" ref="K61:K64" si="33">+I61-J61</x:f>
        <x:v>499232220.62261891</x:v>
      </x:c>
      <x:c r="L61" s="161">
        <x:f>+I$27*K61+J61</x:f>
        <x:v>66689253.029152423</x:v>
      </x:c>
      <x:c r="M61" s="168">
        <x:f>M60</x:f>
        <x:v>58359.124999999942</x:v>
      </x:c>
      <x:c r="N61" s="166">
        <x:f t="shared" si="9"/>
        <x:v>2062.5238095238096</x:v>
      </x:c>
      <x:c r="O61" s="166">
        <x:f t="shared" si="10"/>
        <x:v>56296.601190476133</x:v>
      </x:c>
      <x:c r="P61" s="161">
        <x:f>+M$27*O61+N61</x:f>
        <x:v>7455.1304416428156</x:v>
      </x:c>
      <x:c r="Q61" s="168">
        <x:f>+Q60</x:f>
        <x:v>41864.937499999956</x:v>
      </x:c>
      <x:c r="R61" s="166">
        <x:f t="shared" si="11"/>
        <x:v>1477.7857142857142</x:v>
      </x:c>
      <x:c r="S61" s="166">
        <x:f t="shared" si="12"/>
        <x:v>40387.151785714239</x:v>
      </x:c>
      <x:c r="T61" s="161">
        <x:f>+Q$27*S61+R61</x:f>
        <x:v>5346.4388472724368</x:v>
      </x:c>
      <x:c r="U61" s="168">
        <x:f>+U60</x:f>
        <x:v>85276.571428571347</x:v>
      </x:c>
      <x:c r="V61" s="166">
        <x:f t="shared" si="13"/>
        <x:v>2940.5714285714284</x:v>
      </x:c>
      <x:c r="W61" s="166">
        <x:f t="shared" si="14"/>
        <x:v>82335.999999999913</x:v>
      </x:c>
      <x:c r="X61" s="161">
        <x:f>+U$27*W61+V61</x:f>
        <x:v>10827.471352776156</x:v>
      </x:c>
      <x:c r="Y61" s="168">
        <x:f>+Y60</x:f>
        <x:v>0</x:v>
      </x:c>
      <x:c r="Z61" s="166">
        <x:f t="shared" si="15"/>
        <x:v>0</x:v>
      </x:c>
      <x:c r="AA61" s="166">
        <x:f t="shared" si="16"/>
        <x:v>0</x:v>
      </x:c>
      <x:c r="AB61" s="161">
        <x:f>+Y$27*AA61+Z61</x:f>
        <x:v>0</x:v>
      </x:c>
      <x:c r="AC61" s="168">
        <x:f>+AC60</x:f>
        <x:v>12189214.934285715</x:v>
      </x:c>
      <x:c r="AD61" s="166">
        <x:f t="shared" si="17"/>
        <x:v>356467.01642857143</x:v>
      </x:c>
      <x:c r="AE61" s="166">
        <x:f t="shared" si="18"/>
        <x:v>11832747.917857144</x:v>
      </x:c>
      <x:c r="AF61" s="161">
        <x:f>+AC$27*AE61+AD61</x:f>
        <x:v>1587824.8800754857</x:v>
      </x:c>
      <x:c r="AG61" s="168">
        <x:f>+AG60</x:f>
        <x:v>2819199.5114087272</x:v>
      </x:c>
      <x:c r="AH61" s="166">
        <x:f t="shared" si="19"/>
        <x:v>88902.261904761908</x:v>
      </x:c>
      <x:c r="AI61" s="166">
        <x:f t="shared" si="20"/>
        <x:v>2730297.249503965</x:v>
      </x:c>
      <x:c r="AJ61" s="161">
        <x:f>+AG$27*AI61+AH61</x:f>
        <x:v>350435.26290273631</x:v>
      </x:c>
      <x:c r="AK61" s="168">
        <x:f>+AK60</x:f>
        <x:v>8431595</x:v>
      </x:c>
      <x:c r="AL61" s="166">
        <x:f t="shared" si="21"/>
        <x:v>228003.5</x:v>
      </x:c>
      <x:c r="AM61" s="166">
        <x:f t="shared" si="22"/>
        <x:v>8203591.5</x:v>
      </x:c>
      <x:c r="AN61" s="161">
        <x:f>+AK$27*AM61+AL61</x:f>
        <x:v>1013819.0020836161</x:v>
      </x:c>
      <x:c r="AO61" s="168">
        <x:f>+AO60</x:f>
        <x:v>35780299.307142854</x:v>
      </x:c>
      <x:c r="AP61" s="166">
        <x:f t="shared" si="23"/>
        <x:v>958164.83333333337</x:v>
      </x:c>
      <x:c r="AQ61" s="166">
        <x:f t="shared" si="24"/>
        <x:v>34822134.473809518</x:v>
      </x:c>
      <x:c r="AR61" s="161">
        <x:f>+AO$27*AQ61+AP61</x:f>
        <x:v>4293749.3861672748</x:v>
      </x:c>
      <x:c r="AS61" s="168">
        <x:f>+AS60</x:f>
        <x:v>12193631.631139435</x:v>
      </x:c>
      <x:c r="AT61" s="166">
        <x:f>+AT60</x:f>
        <x:v>317794.42857142858</x:v>
      </x:c>
      <x:c r="AU61" s="166">
        <x:f t="shared" si="25"/>
        <x:v>11875837.202568006</x:v>
      </x:c>
      <x:c r="AV61" s="161">
        <x:f>+AS$27*AU61+AT61</x:f>
        <x:v>1455371.4244517409</x:v>
      </x:c>
      <x:c r="AW61" s="168">
        <x:f>+AW60</x:f>
        <x:v>14884332.990951404</x:v>
      </x:c>
      <x:c r="AX61" s="166">
        <x:f t="shared" ref="AX61:AX67" si="34">+AX60</x:f>
        <x:v>384058.97619047621</x:v>
      </x:c>
      <x:c r="AY61" s="166">
        <x:f t="shared" si="26"/>
        <x:v>14500274.014760928</x:v>
      </x:c>
      <x:c r="AZ61" s="180">
        <x:f>+AW$27*AY61+AX61</x:f>
        <x:v>1773028.6860132252</x:v>
      </x:c>
      <x:c r="BA61" s="168">
        <x:f>+BA60</x:f>
        <x:v>589946.35971631727</x:v>
      </x:c>
      <x:c r="BB61" s="166">
        <x:f t="shared" ref="BB61:BB67" si="35">+BB60</x:f>
        <x:v>14964.738095238095</x:v>
      </x:c>
      <x:c r="BC61" s="166">
        <x:f t="shared" si="27"/>
        <x:v>574981.62162107916</x:v>
      </x:c>
      <x:c r="BD61" s="180">
        <x:f>+BA$27*BC61+BB61</x:f>
        <x:v>70041.770110181809</x:v>
      </x:c>
      <x:c r="BE61" s="168">
        <x:f>+BE60</x:f>
        <x:v>12905495.5</x:v>
      </x:c>
      <x:c r="BF61" s="166">
        <x:f t="shared" ref="BF61:BF67" si="36">+BF60</x:f>
        <x:v>352902.76190476189</x:v>
      </x:c>
      <x:c r="BG61" s="166">
        <x:f t="shared" si="28"/>
        <x:v>12552592.738095239</x:v>
      </x:c>
      <x:c r="BH61" s="180">
        <x:f>+BE$27*BG61+BF61</x:f>
        <x:v>1555305.6320302994</x:v>
      </x:c>
      <x:c r="BI61" s="837">
        <x:v>0</x:v>
      </x:c>
      <x:c r="BJ61" s="163">
        <x:v>0</x:v>
      </x:c>
      <x:c r="BK61" s="163">
        <x:v>0</x:v>
      </x:c>
      <x:c r="BL61" s="161">
        <x:v>0</x:v>
      </x:c>
      <x:c r="BM61" s="179">
        <x:f>BM60</x:f>
        <x:v>17445464.342261896</x:v>
      </x:c>
      <x:c r="BN61" s="179">
        <x:f t="shared" ref="BN61:BN67" si="37">BN60</x:f>
        <x:v>541328.16666666663</x:v>
      </x:c>
      <x:c r="BO61" s="179">
        <x:f t="shared" si="29"/>
        <x:v>16904136.175595228</x:v>
      </x:c>
      <x:c r="BP61" s="179">
        <x:f t="shared" si="30"/>
        <x:v>2160561.9200922465</x:v>
      </x:c>
      <x:c r="BQ61" s="168">
        <x:v>0</x:v>
      </x:c>
      <x:c r="BR61" s="166">
        <x:v>0</x:v>
      </x:c>
      <x:c r="BS61" s="166">
        <x:v>0</x:v>
      </x:c>
      <x:c r="BT61" s="180">
        <x:v>0</x:v>
      </x:c>
      <x:c r="BU61" s="168">
        <x:f>+BU60</x:f>
        <x:v>0</x:v>
      </x:c>
      <x:c r="BV61" s="166">
        <x:f t="shared" si="31"/>
        <x:v>0</x:v>
      </x:c>
      <x:c r="BW61" s="166">
        <x:f t="shared" si="32"/>
        <x:v>0</x:v>
      </x:c>
      <x:c r="BX61" s="161">
        <x:f>+BU$27*BW61+BV61</x:f>
        <x:v>0</x:v>
      </x:c>
      <x:c r="BY61" s="177">
        <x:f t="shared" si="8"/>
        <x:v>80973020.033720896</x:v>
      </x:c>
      <x:c r="BZ61" s="334">
        <x:f>+BY61</x:f>
        <x:v>80973020.033720896</x:v>
      </x:c>
      <x:c r="CA61" s="146"/>
    </x:row>
    <x:row r="62" spans="1:79" ht="13">
      <x:c r="A62" s="120">
        <x:f t="shared" si="6"/>
        <x:v>51</x:v>
      </x:c>
      <x:c r="C62" s="311" t="s">
        <x:v>1029</x:v>
      </x:c>
      <x:c r="D62" s="165">
        <x:f t="shared" si="2"/>
        <x:v>2023</x:v>
      </x:c>
      <x:c r="E62" s="168">
        <x:v>0</x:v>
      </x:c>
      <x:c r="F62" s="163">
        <x:v>0</x:v>
      </x:c>
      <x:c r="G62" s="166">
        <x:v>0</x:v>
      </x:c>
      <x:c r="H62" s="163">
        <x:v>0</x:v>
      </x:c>
      <x:c r="I62" s="168">
        <x:v>499232220.62261891</x:v>
      </x:c>
      <x:c r="J62" s="166">
        <x:v>14737371.275476189</x:v>
      </x:c>
      <x:c r="K62" s="166">
        <x:v>484494849.3471427</x:v>
      </x:c>
      <x:c r="L62" s="161">
        <x:v>60926865.824611455</x:v>
      </x:c>
      <x:c r="M62" s="168">
        <x:v>56296.601190476133</x:v>
      </x:c>
      <x:c r="N62" s="166">
        <x:v>2062.5238095238096</x:v>
      </x:c>
      <x:c r="O62" s="166">
        <x:v>54234.077380952323</x:v>
      </x:c>
      <x:c r="P62" s="180">
        <x:v>7232.9495115522786</x:v>
      </x:c>
      <x:c r="Q62" s="168">
        <x:v>40387.151785714239</x:v>
      </x:c>
      <x:c r="R62" s="166">
        <x:v>1477.7857142857142</x:v>
      </x:c>
      <x:c r="S62" s="166">
        <x:v>38909.366071428522</x:v>
      </x:c>
      <x:c r="T62" s="161">
        <x:v>5187.2244306895955</x:v>
      </x:c>
      <x:c r="U62" s="168">
        <x:v>82335.999999999913</x:v>
      </x:c>
      <x:c r="V62" s="166">
        <x:v>2940.5714285714284</x:v>
      </x:c>
      <x:c r="W62" s="166">
        <x:v>79395.428571428478</x:v>
      </x:c>
      <x:c r="X62" s="161">
        <x:v>10509.763794946131</x:v>
      </x:c>
      <x:c r="Y62" s="168">
        <x:v>0</x:v>
      </x:c>
      <x:c r="Z62" s="166">
        <x:v>0</x:v>
      </x:c>
      <x:c r="AA62" s="166">
        <x:v>0</x:v>
      </x:c>
      <x:c r="AB62" s="161">
        <x:v>0</x:v>
      </x:c>
      <x:c r="AC62" s="168">
        <x:v>11832747.917857144</x:v>
      </x:c>
      <x:c r="AD62" s="166">
        <x:v>356467.01642857143</x:v>
      </x:c>
      <x:c r="AE62" s="166">
        <x:v>11476280.901428573</x:v>
      </x:c>
      <x:c r="AF62" s="161">
        <x:v>1450562.4745230558</x:v>
      </x:c>
      <x:c r="AG62" s="168">
        <x:v>2730297.249503965</x:v>
      </x:c>
      <x:c r="AH62" s="166">
        <x:v>88902.261904761908</x:v>
      </x:c>
      <x:c r="AI62" s="166">
        <x:v>2641394.9875992029</x:v>
      </x:c>
      <x:c r="AJ62" s="161">
        <x:v>340720.62394974148</x:v>
      </x:c>
      <x:c r="AK62" s="168">
        <x:v>8203591.5</x:v>
      </x:c>
      <x:c r="AL62" s="166">
        <x:v>228003.5</x:v>
      </x:c>
      <x:c r="AM62" s="166">
        <x:v>7975588</x:v>
      </x:c>
      <x:c r="AN62" s="161">
        <x:v>988359.11358093366</x:v>
      </x:c>
      <x:c r="AO62" s="168">
        <x:v>34822134.473809518</x:v>
      </x:c>
      <x:c r="AP62" s="166">
        <x:v>958164.83333333337</x:v>
      </x:c>
      <x:c r="AQ62" s="166">
        <x:v>33863969.640476182</x:v>
      </x:c>
      <x:c r="AR62" s="161">
        <x:v>4186598.8264471171</x:v>
      </x:c>
      <x:c r="AS62" s="168">
        <x:v>11875837.202568006</x:v>
      </x:c>
      <x:c r="AT62" s="166">
        <x:v>317794.42857142858</x:v>
      </x:c>
      <x:c r="AU62" s="166">
        <x:v>11558042.773996577</x:v>
      </x:c>
      <x:c r="AV62" s="161">
        <x:v>1419684.6848405392</x:v>
      </x:c>
      <x:c r="AW62" s="168">
        <x:v>14500274.014760928</x:v>
      </x:c>
      <x:c r="AX62" s="166">
        <x:v>384058.97619047621</x:v>
      </x:c>
      <x:c r="AY62" s="166">
        <x:v>14116215.038570452</x:v>
      </x:c>
      <x:c r="AZ62" s="180">
        <x:v>1729833.5256146239</x:v>
      </x:c>
      <x:c r="BA62" s="168">
        <x:v>574981.62162107916</x:v>
      </x:c>
      <x:c r="BB62" s="166">
        <x:v>14964.738095238095</x:v>
      </x:c>
      <x:c r="BC62" s="166">
        <x:v>560016.88352584105</x:v>
      </x:c>
      <x:c r="BD62" s="180">
        <x:v>68354.153532566736</x:v>
      </x:c>
      <x:c r="BE62" s="168">
        <x:v>12552592.738095239</x:v>
      </x:c>
      <x:c r="BF62" s="166">
        <x:v>352902.76190476189</x:v>
      </x:c>
      <x:c r="BG62" s="166">
        <x:v>12199689.976190478</x:v>
      </x:c>
      <x:c r="BH62" s="180">
        <x:v>1515964.6900464206</x:v>
      </x:c>
      <x:c r="BI62" s="837">
        <x:v>10182315.68</x:v>
      </x:c>
      <x:c r="BJ62" s="179">
        <x:v>30304.510952380951</x:v>
      </x:c>
      <x:c r="BK62" s="179">
        <x:v>10152011.169047618</x:v>
      </x:c>
      <x:c r="BL62" s="180">
        <x:v>998150.22734616825</x:v>
      </x:c>
      <x:c r="BM62" s="179">
        <x:v>16904136.175595228</x:v>
      </x:c>
      <x:c r="BN62" s="179">
        <x:v>541328.16666666663</x:v>
      </x:c>
      <x:c r="BO62" s="179">
        <x:v>16362808.008928562</x:v>
      </x:c>
      <x:c r="BP62" s="179">
        <x:v>2101282.4827040411</x:v>
      </x:c>
      <x:c r="BQ62" s="168">
        <x:v>0</x:v>
      </x:c>
      <x:c r="BR62" s="166">
        <x:v>0</x:v>
      </x:c>
      <x:c r="BS62" s="166">
        <x:v>0</x:v>
      </x:c>
      <x:c r="BT62" s="180">
        <x:v>0</x:v>
      </x:c>
      <x:c r="BU62" s="168">
        <x:v>0</x:v>
      </x:c>
      <x:c r="BV62" s="166">
        <x:v>0</x:v>
      </x:c>
      <x:c r="BW62" s="166">
        <x:v>0</x:v>
      </x:c>
      <x:c r="BX62" s="161">
        <x:v>0</x:v>
      </x:c>
      <x:c r="BY62" s="177">
        <x:f>H62+L62+P62+T62+X62+AB62+AF62+AJ62+AN62+AR62+AV62+BT62+BX62+AZ62+BD62+BH62+BP62+BL62</x:f>
        <x:v>75749306.564933836</x:v>
      </x:c>
      <x:c r="BZ62" s="147"/>
      <x:c r="CA62" s="167">
        <x:f>+BY62</x:f>
        <x:v>75749306.564933836</x:v>
      </x:c>
    </x:row>
    <x:row r="63" spans="1:79" ht="13">
      <x:c r="A63" s="120">
        <x:f t="shared" si="6"/>
        <x:v>52</x:v>
      </x:c>
      <x:c r="C63" s="311" t="str">
        <x:f t="shared" si="1"/>
        <x:v>W Increased ROE</x:v>
      </x:c>
      <x:c r="D63" s="165">
        <x:f t="shared" si="2"/>
        <x:v>2023</x:v>
      </x:c>
      <x:c r="E63" s="168">
        <x:v>0</x:v>
      </x:c>
      <x:c r="F63" s="163">
        <x:v>0</x:v>
      </x:c>
      <x:c r="G63" s="166">
        <x:v>0</x:v>
      </x:c>
      <x:c r="H63" s="163">
        <x:v>0</x:v>
      </x:c>
      <x:c r="I63" s="168">
        <x:v>499232220.62261891</x:v>
      </x:c>
      <x:c r="J63" s="166">
        <x:v>14737371.275476189</x:v>
      </x:c>
      <x:c r="K63" s="166">
        <x:v>484494849.3471427</x:v>
      </x:c>
      <x:c r="L63" s="161">
        <x:v>64868583.316581406</x:v>
      </x:c>
      <x:c r="M63" s="168">
        <x:v>56296.601190476133</x:v>
      </x:c>
      <x:c r="N63" s="166">
        <x:v>2062.5238095238096</x:v>
      </x:c>
      <x:c r="O63" s="166">
        <x:v>54234.077380952323</x:v>
      </x:c>
      <x:c r="P63" s="180">
        <x:v>7232.9495115522786</x:v>
      </x:c>
      <x:c r="Q63" s="168">
        <x:v>40387.151785714239</x:v>
      </x:c>
      <x:c r="R63" s="166">
        <x:v>1477.7857142857142</x:v>
      </x:c>
      <x:c r="S63" s="166">
        <x:v>38909.366071428522</x:v>
      </x:c>
      <x:c r="T63" s="161">
        <x:v>5187.2244306895955</x:v>
      </x:c>
      <x:c r="U63" s="168">
        <x:v>82335.999999999913</x:v>
      </x:c>
      <x:c r="V63" s="166">
        <x:v>2940.5714285714284</x:v>
      </x:c>
      <x:c r="W63" s="166">
        <x:v>79395.428571428478</x:v>
      </x:c>
      <x:c r="X63" s="161">
        <x:v>10509.763794946131</x:v>
      </x:c>
      <x:c r="Y63" s="168">
        <x:v>0</x:v>
      </x:c>
      <x:c r="Z63" s="166">
        <x:v>0</x:v>
      </x:c>
      <x:c r="AA63" s="166">
        <x:v>0</x:v>
      </x:c>
      <x:c r="AB63" s="161">
        <x:v>0</x:v>
      </x:c>
      <x:c r="AC63" s="168">
        <x:v>11832747.917857144</x:v>
      </x:c>
      <x:c r="AD63" s="166">
        <x:v>356467.01642857143</x:v>
      </x:c>
      <x:c r="AE63" s="166">
        <x:v>11476280.901428573</x:v>
      </x:c>
      <x:c r="AF63" s="161">
        <x:v>1543930.3549718934</x:v>
      </x:c>
      <x:c r="AG63" s="168">
        <x:v>2730297.249503965</x:v>
      </x:c>
      <x:c r="AH63" s="166">
        <x:v>88902.261904761908</x:v>
      </x:c>
      <x:c r="AI63" s="166">
        <x:v>2641394.9875992029</x:v>
      </x:c>
      <x:c r="AJ63" s="161">
        <x:v>340720.62394974148</x:v>
      </x:c>
      <x:c r="AK63" s="168">
        <x:v>8203591.5</x:v>
      </x:c>
      <x:c r="AL63" s="166">
        <x:v>228003.5</x:v>
      </x:c>
      <x:c r="AM63" s="166">
        <x:v>7975588</x:v>
      </x:c>
      <x:c r="AN63" s="161">
        <x:v>988359.11358093366</x:v>
      </x:c>
      <x:c r="AO63" s="168">
        <x:v>34822134.473809518</x:v>
      </x:c>
      <x:c r="AP63" s="166">
        <x:v>958164.83333333337</x:v>
      </x:c>
      <x:c r="AQ63" s="166">
        <x:v>33863969.640476182</x:v>
      </x:c>
      <x:c r="AR63" s="161">
        <x:v>4186598.8264471171</x:v>
      </x:c>
      <x:c r="AS63" s="168">
        <x:v>11875837.202568006</x:v>
      </x:c>
      <x:c r="AT63" s="166">
        <x:v>317794.42857142858</x:v>
      </x:c>
      <x:c r="AU63" s="166">
        <x:v>11558042.773996577</x:v>
      </x:c>
      <x:c r="AV63" s="161">
        <x:v>1419684.6848405392</x:v>
      </x:c>
      <x:c r="AW63" s="168">
        <x:v>14500274.014760928</x:v>
      </x:c>
      <x:c r="AX63" s="166">
        <x:v>384058.97619047621</x:v>
      </x:c>
      <x:c r="AY63" s="166">
        <x:v>14116215.038570452</x:v>
      </x:c>
      <x:c r="AZ63" s="161">
        <x:v>1729833.5256146239</x:v>
      </x:c>
      <x:c r="BA63" s="168">
        <x:v>574981.62162107916</x:v>
      </x:c>
      <x:c r="BB63" s="166">
        <x:v>14964.738095238095</x:v>
      </x:c>
      <x:c r="BC63" s="166">
        <x:v>560016.88352584105</x:v>
      </x:c>
      <x:c r="BD63" s="161">
        <x:v>68354.153532566736</x:v>
      </x:c>
      <x:c r="BE63" s="168">
        <x:v>12552592.738095239</x:v>
      </x:c>
      <x:c r="BF63" s="166">
        <x:v>352902.76190476189</x:v>
      </x:c>
      <x:c r="BG63" s="166">
        <x:v>12199689.976190478</x:v>
      </x:c>
      <x:c r="BH63" s="161">
        <x:v>1515964.6900464206</x:v>
      </x:c>
      <x:c r="BI63" s="837">
        <x:v>10182315.68</x:v>
      </x:c>
      <x:c r="BJ63" s="163">
        <x:v>30304.510952380951</x:v>
      </x:c>
      <x:c r="BK63" s="163">
        <x:v>10152011.169047618</x:v>
      </x:c>
      <x:c r="BL63" s="161">
        <x:v>998150.22734616825</x:v>
      </x:c>
      <x:c r="BM63" s="179">
        <x:v>16904136.175595228</x:v>
      </x:c>
      <x:c r="BN63" s="179">
        <x:v>541328.16666666663</x:v>
      </x:c>
      <x:c r="BO63" s="163">
        <x:v>16362808.008928562</x:v>
      </x:c>
      <x:c r="BP63" s="163">
        <x:v>2101282.4827040411</x:v>
      </x:c>
      <x:c r="BQ63" s="168">
        <x:f>BQ62</x:f>
        <x:v>0</x:v>
      </x:c>
      <x:c r="BR63" s="166">
        <x:f t="shared" ref="BR63" si="38">+BR62</x:f>
        <x:v>0</x:v>
      </x:c>
      <x:c r="BS63" s="166">
        <x:f>BQ63-BR63</x:f>
        <x:v>0</x:v>
      </x:c>
      <x:c r="BT63" s="180">
        <x:f>+BQ$27*BS63+BR63</x:f>
        <x:v>0</x:v>
      </x:c>
      <x:c r="BU63" s="168">
        <x:f>+BU62</x:f>
        <x:v>0</x:v>
      </x:c>
      <x:c r="BV63" s="166">
        <x:f t="shared" ref="BV63" si="39">+BV62</x:f>
        <x:v>0</x:v>
      </x:c>
      <x:c r="BW63" s="166">
        <x:f>BU63-BV63</x:f>
        <x:v>0</x:v>
      </x:c>
      <x:c r="BX63" s="161">
        <x:f>+BU$27*BW63+BV63</x:f>
        <x:v>0</x:v>
      </x:c>
      <x:c r="BY63" s="177">
        <x:f>H63+L63+P63+T63+X63+AB63+AF63+AJ63+AN63+AR63+AV63+BT63+BX63+AZ63+BD63+BH63+BP63+BL63</x:f>
        <x:v>79784391.937352628</x:v>
      </x:c>
      <x:c r="BZ63" s="334">
        <x:f>+BY63</x:f>
        <x:v>79784391.937352628</x:v>
      </x:c>
      <x:c r="CA63" s="146"/>
    </x:row>
    <x:row r="64" spans="1:79" ht="13">
      <x:c r="A64" s="120">
        <x:f t="shared" si="6"/>
        <x:v>53</x:v>
      </x:c>
      <x:c r="C64" s="311" t="s">
        <x:v>917</x:v>
      </x:c>
      <x:c r="D64" s="165">
        <x:f t="shared" si="2"/>
        <x:v>2024</x:v>
      </x:c>
      <x:c r="E64" s="168">
        <x:v>0</x:v>
      </x:c>
      <x:c r="F64" s="163">
        <x:v>0</x:v>
      </x:c>
      <x:c r="G64" s="166">
        <x:v>0</x:v>
      </x:c>
      <x:c r="H64" s="163">
        <x:v>0</x:v>
      </x:c>
      <x:c r="I64" s="168">
        <x:f t="shared" ref="I64" si="40">K62</x:f>
        <x:v>484494849.3471427</x:v>
      </x:c>
      <x:c r="J64" s="166">
        <x:f t="shared" ref="J64:J67" si="41">+J63</x:f>
        <x:v>14737371.275476189</x:v>
      </x:c>
      <x:c r="K64" s="166">
        <x:f t="shared" si="33"/>
        <x:v>469757478.07166648</x:v>
      </x:c>
      <x:c r="L64" s="161">
        <x:f>+I$26*K64+J64</x:f>
        <x:v>59735066.308001861</x:v>
      </x:c>
      <x:c r="M64" s="168">
        <x:f t="shared" ref="M64" si="42">O62</x:f>
        <x:v>54234.077380952323</x:v>
      </x:c>
      <x:c r="N64" s="166">
        <x:f t="shared" si="9"/>
        <x:v>2062.5238095238096</x:v>
      </x:c>
      <x:c r="O64" s="166">
        <x:f t="shared" ref="O64:O67" si="43">M64-N64</x:f>
        <x:v>52171.553571428514</x:v>
      </x:c>
      <x:c r="P64" s="180">
        <x:f t="shared" ref="P64" si="44">+M$26*O64+N64</x:f>
        <x:v>7059.9954125667409</x:v>
      </x:c>
      <x:c r="Q64" s="168">
        <x:f t="shared" ref="Q64" si="45">+S63</x:f>
        <x:v>38909.366071428522</x:v>
      </x:c>
      <x:c r="R64" s="166">
        <x:f t="shared" si="11"/>
        <x:v>1477.7857142857142</x:v>
      </x:c>
      <x:c r="S64" s="166">
        <x:f t="shared" ref="S64:S67" si="46">Q64-R64</x:f>
        <x:v>37431.580357142804</x:v>
      </x:c>
      <x:c r="T64" s="161">
        <x:f t="shared" ref="T64" si="47">+Q$26*S64+R64</x:f>
        <x:v>5063.3270119150993</x:v>
      </x:c>
      <x:c r="U64" s="168">
        <x:f t="shared" ref="U64" si="48">+W63</x:f>
        <x:v>79395.428571428478</x:v>
      </x:c>
      <x:c r="V64" s="166">
        <x:f t="shared" si="13"/>
        <x:v>2940.5714285714284</x:v>
      </x:c>
      <x:c r="W64" s="166">
        <x:f t="shared" ref="W64:W67" si="49">U64-V64</x:f>
        <x:v>76454.857142857043</x:v>
      </x:c>
      <x:c r="X64" s="161">
        <x:f t="shared" ref="X64" si="50">+U$26*W64+V64</x:f>
        <x:v>10264.121358190103</x:v>
      </x:c>
      <x:c r="Y64" s="168">
        <x:v>0</x:v>
      </x:c>
      <x:c r="Z64" s="166">
        <x:v>0</x:v>
      </x:c>
      <x:c r="AA64" s="166">
        <x:v>0</x:v>
      </x:c>
      <x:c r="AB64" s="161">
        <x:v>0</x:v>
      </x:c>
      <x:c r="AC64" s="168">
        <x:f t="shared" ref="AC64" si="51">+AE63</x:f>
        <x:v>11476280.901428573</x:v>
      </x:c>
      <x:c r="AD64" s="166">
        <x:f t="shared" si="17"/>
        <x:v>356467.01642857143</x:v>
      </x:c>
      <x:c r="AE64" s="166">
        <x:f t="shared" ref="AE64:AE67" si="52">AC64-AD64</x:f>
        <x:v>11119813.885000002</x:v>
      </x:c>
      <x:c r="AF64" s="161">
        <x:f t="shared" ref="AF64" si="53">+AC$26*AE64+AD64</x:f>
        <x:v>1421625.1402963484</x:v>
      </x:c>
      <x:c r="AG64" s="168">
        <x:f t="shared" ref="AG64" si="54">+AI63</x:f>
        <x:v>2641394.9875992029</x:v>
      </x:c>
      <x:c r="AH64" s="166">
        <x:f t="shared" si="19"/>
        <x:v>88902.261904761908</x:v>
      </x:c>
      <x:c r="AI64" s="166">
        <x:f t="shared" ref="AI64:AI67" si="55">AG64-AH64</x:f>
        <x:v>2552492.7256944408</x:v>
      </x:c>
      <x:c r="AJ64" s="161">
        <x:f t="shared" ref="AJ64" si="56">+AG$26*AI64+AH64</x:f>
        <x:v>333403.50904832757</x:v>
      </x:c>
      <x:c r="AK64" s="168">
        <x:f t="shared" ref="AK64" si="57">+AM63</x:f>
        <x:v>7975588</x:v>
      </x:c>
      <x:c r="AL64" s="166">
        <x:f t="shared" si="21"/>
        <x:v>228003.5</x:v>
      </x:c>
      <x:c r="AM64" s="166">
        <x:f t="shared" ref="AM64:AM67" si="58">+AK64-AL64</x:f>
        <x:v>7747584.5</x:v>
      </x:c>
      <x:c r="AN64" s="161">
        <x:f t="shared" ref="AN64" si="59">+AK$26*AM64+AL64</x:f>
        <x:v>970138.45440414629</x:v>
      </x:c>
      <x:c r="AO64" s="168">
        <x:f t="shared" ref="AO64" si="60">+AQ63</x:f>
        <x:v>33863969.640476182</x:v>
      </x:c>
      <x:c r="AP64" s="166">
        <x:f t="shared" si="23"/>
        <x:v>958164.83333333337</x:v>
      </x:c>
      <x:c r="AQ64" s="166">
        <x:f t="shared" ref="AQ64:AQ67" si="61">+AO64-AP64</x:f>
        <x:v>32905804.80714285</x:v>
      </x:c>
      <x:c r="AR64" s="161">
        <x:f t="shared" ref="AR64" si="62">+AO$26*AQ64+AP64</x:f>
        <x:v>4110185.6922449977</x:v>
      </x:c>
      <x:c r="AS64" s="168">
        <x:f t="shared" ref="AS64" si="63">+AU63</x:f>
        <x:v>11558042.773996577</x:v>
      </x:c>
      <x:c r="AT64" s="166">
        <x:f t="shared" ref="AT64:AT67" si="64">+AT63</x:f>
        <x:v>317794.42857142858</x:v>
      </x:c>
      <x:c r="AU64" s="166">
        <x:f t="shared" ref="AU64:AU67" si="65">+AS64-AT64</x:f>
        <x:v>11240248.345425148</x:v>
      </x:c>
      <x:c r="AV64" s="161">
        <x:f t="shared" ref="AV64" si="66">+AS$26*AU64+AT64</x:f>
        <x:v>1394488.8735721088</x:v>
      </x:c>
      <x:c r="AW64" s="168">
        <x:f t="shared" ref="AW64" si="67">+AY63</x:f>
        <x:v>14116215.038570452</x:v>
      </x:c>
      <x:c r="AX64" s="166">
        <x:f t="shared" si="34"/>
        <x:v>384058.97619047621</x:v>
      </x:c>
      <x:c r="AY64" s="166">
        <x:f t="shared" ref="AY64:AY67" si="68">+AW64-AX64</x:f>
        <x:v>13732156.062379977</x:v>
      </x:c>
      <x:c r="AZ64" s="180">
        <x:f t="shared" ref="AZ64" si="69">+AW$26*AY64+AX64</x:f>
        <x:v>1699451.2785558114</x:v>
      </x:c>
      <x:c r="BA64" s="168">
        <x:f t="shared" ref="BA64" si="70">+BC63</x:f>
        <x:v>560016.88352584105</x:v>
      </x:c>
      <x:c r="BB64" s="166">
        <x:f t="shared" si="35"/>
        <x:v>14964.738095238095</x:v>
      </x:c>
      <x:c r="BC64" s="166">
        <x:f t="shared" ref="BC64:BC67" si="71">+BA64-BB64</x:f>
        <x:v>545052.14543060295</x:v>
      </x:c>
      <x:c r="BD64" s="180">
        <x:f t="shared" ref="BD64" si="72">+BA$26*BC64+BB64</x:f>
        <x:v>67174.849401158353</x:v>
      </x:c>
      <x:c r="BE64" s="168">
        <x:f t="shared" ref="BE64" si="73">+BG63</x:f>
        <x:v>12199689.976190478</x:v>
      </x:c>
      <x:c r="BF64" s="166">
        <x:f t="shared" si="36"/>
        <x:v>352902.76190476189</x:v>
      </x:c>
      <x:c r="BG64" s="166">
        <x:f t="shared" ref="BG64:BG67" si="74">+BE64-BF64</x:f>
        <x:v>11846787.214285716</x:v>
      </x:c>
      <x:c r="BH64" s="180">
        <x:f t="shared" ref="BH64" si="75">+BE$26*BG64+BF64</x:f>
        <x:v>1487697.0825229562</x:v>
      </x:c>
      <x:c r="BI64" s="837">
        <x:f>BK62</x:f>
        <x:v>10152011.169047618</x:v>
      </x:c>
      <x:c r="BJ64" s="179">
        <x:f>BI29</x:f>
        <x:v>242436.08761904761</x:v>
      </x:c>
      <x:c r="BK64" s="179">
        <x:f t="shared" ref="BK64:BK67" si="76">BI64-BJ64</x:f>
        <x:v>9909575.0814285707</x:v>
      </x:c>
      <x:c r="BL64" s="180">
        <x:f t="shared" ref="BL64" si="77">+BI$26*BK64+BJ64</x:f>
        <x:v>1191666.399495021</x:v>
      </x:c>
      <x:c r="BM64" s="179">
        <x:f t="shared" ref="BM64" si="78">BO63</x:f>
        <x:v>16362808.008928562</x:v>
      </x:c>
      <x:c r="BN64" s="179">
        <x:f t="shared" si="37"/>
        <x:v>541328.16666666663</x:v>
      </x:c>
      <x:c r="BO64" s="179">
        <x:f t="shared" ref="BO64:BO67" si="79">+BM64-BN64</x:f>
        <x:v>15821479.842261896</x:v>
      </x:c>
      <x:c r="BP64" s="179">
        <x:f t="shared" ref="BP64" si="80">+BM$26*BO64+BN64</x:f>
        <x:v>2056855.1314055668</x:v>
      </x:c>
      <x:c r="BQ64" s="168">
        <x:v>0</x:v>
      </x:c>
      <x:c r="BR64" s="166">
        <x:v>0</x:v>
      </x:c>
      <x:c r="BS64" s="166">
        <x:v>0</x:v>
      </x:c>
      <x:c r="BT64" s="161">
        <x:v>0</x:v>
      </x:c>
      <x:c r="BU64" s="168">
        <x:v>0</x:v>
      </x:c>
      <x:c r="BV64" s="166">
        <x:v>0</x:v>
      </x:c>
      <x:c r="BW64" s="166">
        <x:v>0</x:v>
      </x:c>
      <x:c r="BX64" s="161">
        <x:v>0</x:v>
      </x:c>
      <x:c r="BY64" s="177">
        <x:f t="shared" ref="BY64:BY71" si="81">H64+L64+P64+T64+X64+AB64+AF64+AJ64+AN64+AR64+AV64+BT64+BX64+AZ64+BD64+BH64+BP64+BL64</x:f>
        <x:v>74490140.162730977</x:v>
      </x:c>
      <x:c r="BZ64" s="147"/>
      <x:c r="CA64" s="167">
        <x:f>+BY64</x:f>
        <x:v>74490140.162730977</x:v>
      </x:c>
    </x:row>
    <x:row r="65" spans="1:79" ht="13">
      <x:c r="A65" s="120">
        <x:f t="shared" si="6"/>
        <x:v>54</x:v>
      </x:c>
      <x:c r="C65" s="311" t="str">
        <x:f t="shared" si="1"/>
        <x:v>W Increased ROE</x:v>
      </x:c>
      <x:c r="D65" s="165">
        <x:f t="shared" si="2"/>
        <x:v>2024</x:v>
      </x:c>
      <x:c r="E65" s="168">
        <x:v>0</x:v>
      </x:c>
      <x:c r="F65" s="163">
        <x:v>0</x:v>
      </x:c>
      <x:c r="G65" s="166">
        <x:v>0</x:v>
      </x:c>
      <x:c r="H65" s="163">
        <x:v>0</x:v>
      </x:c>
      <x:c r="I65" s="168">
        <x:f t="shared" ref="I65" si="82">I64</x:f>
        <x:v>484494849.3471427</x:v>
      </x:c>
      <x:c r="J65" s="166">
        <x:f t="shared" si="41"/>
        <x:v>14737371.275476189</x:v>
      </x:c>
      <x:c r="K65" s="166">
        <x:f t="shared" ref="K65:K67" si="83">+I65-J65</x:f>
        <x:v>469757478.07166648</x:v>
      </x:c>
      <x:c r="L65" s="161">
        <x:f t="shared" ref="L65" si="84">+I$27*K65+J65</x:f>
        <x:v>63622006.412302643</x:v>
      </x:c>
      <x:c r="M65" s="168">
        <x:f t="shared" ref="M65" si="85">M64</x:f>
        <x:v>54234.077380952323</x:v>
      </x:c>
      <x:c r="N65" s="166">
        <x:f t="shared" si="9"/>
        <x:v>2062.5238095238096</x:v>
      </x:c>
      <x:c r="O65" s="166">
        <x:f t="shared" si="43"/>
        <x:v>52171.553571428514</x:v>
      </x:c>
      <x:c r="P65" s="180">
        <x:f t="shared" ref="P65" si="86">+M$27*O65+N65</x:f>
        <x:v>7059.9954125667409</x:v>
      </x:c>
      <x:c r="Q65" s="168">
        <x:f t="shared" ref="Q65" si="87">+Q64</x:f>
        <x:v>38909.366071428522</x:v>
      </x:c>
      <x:c r="R65" s="166">
        <x:f t="shared" si="11"/>
        <x:v>1477.7857142857142</x:v>
      </x:c>
      <x:c r="S65" s="166">
        <x:f t="shared" si="46"/>
        <x:v>37431.580357142804</x:v>
      </x:c>
      <x:c r="T65" s="161">
        <x:f t="shared" ref="T65" si="88">+Q$27*S65+R65</x:f>
        <x:v>5063.3270119150993</x:v>
      </x:c>
      <x:c r="U65" s="168">
        <x:f t="shared" ref="U65" si="89">+U64</x:f>
        <x:v>79395.428571428478</x:v>
      </x:c>
      <x:c r="V65" s="166">
        <x:f t="shared" si="13"/>
        <x:v>2940.5714285714284</x:v>
      </x:c>
      <x:c r="W65" s="166">
        <x:f t="shared" si="49"/>
        <x:v>76454.857142857043</x:v>
      </x:c>
      <x:c r="X65" s="161">
        <x:f t="shared" ref="X65" si="90">+U$27*W65+V65</x:f>
        <x:v>10264.121358190103</x:v>
      </x:c>
      <x:c r="Y65" s="168">
        <x:v>0</x:v>
      </x:c>
      <x:c r="Z65" s="166">
        <x:v>0</x:v>
      </x:c>
      <x:c r="AA65" s="166">
        <x:v>0</x:v>
      </x:c>
      <x:c r="AB65" s="161">
        <x:v>0</x:v>
      </x:c>
      <x:c r="AC65" s="168">
        <x:f t="shared" ref="AC65" si="91">+AC64</x:f>
        <x:v>11476280.901428573</x:v>
      </x:c>
      <x:c r="AD65" s="166">
        <x:f t="shared" si="17"/>
        <x:v>356467.01642857143</x:v>
      </x:c>
      <x:c r="AE65" s="166">
        <x:f t="shared" si="52"/>
        <x:v>11119813.885000002</x:v>
      </x:c>
      <x:c r="AF65" s="161">
        <x:f t="shared" ref="AF65" si="92">+AC$27*AE65+AD65</x:f>
        <x:v>1513634.4271296132</x:v>
      </x:c>
      <x:c r="AG65" s="168">
        <x:f t="shared" ref="AG65" si="93">+AG64</x:f>
        <x:v>2641394.9875992029</x:v>
      </x:c>
      <x:c r="AH65" s="166">
        <x:f t="shared" si="19"/>
        <x:v>88902.261904761908</x:v>
      </x:c>
      <x:c r="AI65" s="166">
        <x:f t="shared" si="55"/>
        <x:v>2552492.7256944408</x:v>
      </x:c>
      <x:c r="AJ65" s="161">
        <x:f t="shared" ref="AJ65" si="94">+AG$27*AI65+AH65</x:f>
        <x:v>333403.50904832757</x:v>
      </x:c>
      <x:c r="AK65" s="168">
        <x:f t="shared" ref="AK65" si="95">+AK64</x:f>
        <x:v>7975588</x:v>
      </x:c>
      <x:c r="AL65" s="166">
        <x:f t="shared" si="21"/>
        <x:v>228003.5</x:v>
      </x:c>
      <x:c r="AM65" s="166">
        <x:f t="shared" si="58"/>
        <x:v>7747584.5</x:v>
      </x:c>
      <x:c r="AN65" s="161">
        <x:f t="shared" ref="AN65" si="96">+AK$27*AM65+AL65</x:f>
        <x:v>970138.45440414629</x:v>
      </x:c>
      <x:c r="AO65" s="168">
        <x:f t="shared" ref="AO65" si="97">+AO64</x:f>
        <x:v>33863969.640476182</x:v>
      </x:c>
      <x:c r="AP65" s="166">
        <x:f t="shared" si="23"/>
        <x:v>958164.83333333337</x:v>
      </x:c>
      <x:c r="AQ65" s="166">
        <x:f t="shared" si="61"/>
        <x:v>32905804.80714285</x:v>
      </x:c>
      <x:c r="AR65" s="161">
        <x:f t="shared" ref="AR65" si="98">+AO$27*AQ65+AP65</x:f>
        <x:v>4110185.6922449977</x:v>
      </x:c>
      <x:c r="AS65" s="168">
        <x:f t="shared" ref="AS65" si="99">+AS64</x:f>
        <x:v>11558042.773996577</x:v>
      </x:c>
      <x:c r="AT65" s="166">
        <x:f t="shared" si="64"/>
        <x:v>317794.42857142858</x:v>
      </x:c>
      <x:c r="AU65" s="166">
        <x:f t="shared" si="65"/>
        <x:v>11240248.345425148</x:v>
      </x:c>
      <x:c r="AV65" s="161">
        <x:f t="shared" ref="AV65" si="100">+AS$27*AU65+AT65</x:f>
        <x:v>1394488.8735721088</x:v>
      </x:c>
      <x:c r="AW65" s="168">
        <x:f t="shared" ref="AW65" si="101">+AW64</x:f>
        <x:v>14116215.038570452</x:v>
      </x:c>
      <x:c r="AX65" s="166">
        <x:f t="shared" si="34"/>
        <x:v>384058.97619047621</x:v>
      </x:c>
      <x:c r="AY65" s="166">
        <x:f t="shared" si="68"/>
        <x:v>13732156.062379977</x:v>
      </x:c>
      <x:c r="AZ65" s="161">
        <x:f t="shared" ref="AZ65" si="102">+AW$27*AY65+AX65</x:f>
        <x:v>1699451.2785558114</x:v>
      </x:c>
      <x:c r="BA65" s="168">
        <x:f t="shared" ref="BA65" si="103">+BA64</x:f>
        <x:v>560016.88352584105</x:v>
      </x:c>
      <x:c r="BB65" s="166">
        <x:f t="shared" si="35"/>
        <x:v>14964.738095238095</x:v>
      </x:c>
      <x:c r="BC65" s="166">
        <x:f t="shared" si="71"/>
        <x:v>545052.14543060295</x:v>
      </x:c>
      <x:c r="BD65" s="161">
        <x:f t="shared" ref="BD65" si="104">+BA$27*BC65+BB65</x:f>
        <x:v>67174.849401158353</x:v>
      </x:c>
      <x:c r="BE65" s="168">
        <x:f t="shared" ref="BE65" si="105">+BE64</x:f>
        <x:v>12199689.976190478</x:v>
      </x:c>
      <x:c r="BF65" s="166">
        <x:f t="shared" si="36"/>
        <x:v>352902.76190476189</x:v>
      </x:c>
      <x:c r="BG65" s="166">
        <x:f t="shared" si="74"/>
        <x:v>11846787.214285716</x:v>
      </x:c>
      <x:c r="BH65" s="161">
        <x:f t="shared" ref="BH65" si="106">+BE$27*BG65+BF65</x:f>
        <x:v>1487697.0825229562</x:v>
      </x:c>
      <x:c r="BI65" s="837">
        <x:f t="shared" ref="BI65" si="107">BI64</x:f>
        <x:v>10152011.169047618</x:v>
      </x:c>
      <x:c r="BJ65" s="163">
        <x:f t="shared" ref="BJ65" si="108">BJ64</x:f>
        <x:v>242436.08761904761</x:v>
      </x:c>
      <x:c r="BK65" s="163">
        <x:f t="shared" si="76"/>
        <x:v>9909575.0814285707</x:v>
      </x:c>
      <x:c r="BL65" s="161">
        <x:f t="shared" ref="BL65" si="109">+BI$27*BK65+BJ65</x:f>
        <x:v>1191666.399495021</x:v>
      </x:c>
      <x:c r="BM65" s="179">
        <x:f t="shared" ref="BM65" si="110">BM64</x:f>
        <x:v>16362808.008928562</x:v>
      </x:c>
      <x:c r="BN65" s="179">
        <x:f t="shared" si="37"/>
        <x:v>541328.16666666663</x:v>
      </x:c>
      <x:c r="BO65" s="163">
        <x:f t="shared" si="79"/>
        <x:v>15821479.842261896</x:v>
      </x:c>
      <x:c r="BP65" s="163">
        <x:f t="shared" ref="BP65" si="111">+BM$27*BO65+BN65</x:f>
        <x:v>2056855.1314055668</x:v>
      </x:c>
      <x:c r="BQ65" s="168">
        <x:v>0</x:v>
      </x:c>
      <x:c r="BR65" s="166">
        <x:v>0</x:v>
      </x:c>
      <x:c r="BS65" s="166">
        <x:v>0</x:v>
      </x:c>
      <x:c r="BT65" s="161">
        <x:v>0</x:v>
      </x:c>
      <x:c r="BU65" s="168">
        <x:v>0</x:v>
      </x:c>
      <x:c r="BV65" s="166">
        <x:v>0</x:v>
      </x:c>
      <x:c r="BW65" s="166">
        <x:v>0</x:v>
      </x:c>
      <x:c r="BX65" s="161">
        <x:v>0</x:v>
      </x:c>
      <x:c r="BY65" s="177">
        <x:f t="shared" si="81"/>
        <x:v>78469089.553865016</x:v>
      </x:c>
      <x:c r="BZ65" s="334">
        <x:f>+BY65</x:f>
        <x:v>78469089.553865016</x:v>
      </x:c>
      <x:c r="CA65" s="146"/>
    </x:row>
    <x:row r="66" spans="1:79" ht="13">
      <x:c r="A66" s="120">
        <x:f t="shared" si="6"/>
        <x:v>55</x:v>
      </x:c>
      <x:c r="C66" s="311" t="str">
        <x:f t="shared" si="1"/>
        <x:v>W  10.50 % ROE</x:v>
      </x:c>
      <x:c r="D66" s="165">
        <x:f t="shared" si="2"/>
        <x:v>2025</x:v>
      </x:c>
      <x:c r="E66" s="168">
        <x:v>0</x:v>
      </x:c>
      <x:c r="F66" s="163">
        <x:v>0</x:v>
      </x:c>
      <x:c r="G66" s="166">
        <x:v>0</x:v>
      </x:c>
      <x:c r="H66" s="163">
        <x:v>0</x:v>
      </x:c>
      <x:c r="I66" s="168">
        <x:f t="shared" ref="I66" si="112">K64</x:f>
        <x:v>469757478.07166648</x:v>
      </x:c>
      <x:c r="J66" s="166">
        <x:f t="shared" si="41"/>
        <x:v>14737371.275476189</x:v>
      </x:c>
      <x:c r="K66" s="166">
        <x:f t="shared" si="83"/>
        <x:v>455020106.79619026</x:v>
      </x:c>
      <x:c r="L66" s="161">
        <x:f t="shared" ref="L66" si="113">+I$26*K66+J66</x:f>
        <x:v>58323385.240236484</x:v>
      </x:c>
      <x:c r="M66" s="168">
        <x:f t="shared" ref="M66" si="114">O64</x:f>
        <x:v>52171.553571428514</x:v>
      </x:c>
      <x:c r="N66" s="166">
        <x:f t="shared" si="9"/>
        <x:v>2062.5238095238096</x:v>
      </x:c>
      <x:c r="O66" s="166">
        <x:f t="shared" si="43"/>
        <x:v>50109.029761904705</x:v>
      </x:c>
      <x:c r="P66" s="180">
        <x:f t="shared" ref="P66" si="115">+M$26*O66+N66</x:f>
        <x:v>6862.4278980287054</x:v>
      </x:c>
      <x:c r="Q66" s="168">
        <x:f t="shared" ref="Q66" si="116">+S65</x:f>
        <x:v>37431.580357142804</x:v>
      </x:c>
      <x:c r="R66" s="166">
        <x:f t="shared" si="11"/>
        <x:v>1477.7857142857142</x:v>
      </x:c>
      <x:c r="S66" s="166">
        <x:f t="shared" si="46"/>
        <x:v>35953.794642857087</x:v>
      </x:c>
      <x:c r="T66" s="161">
        <x:f t="shared" ref="T66" si="117">+Q$26*S66+R66</x:f>
        <x:v>4921.7710942364301</x:v>
      </x:c>
      <x:c r="U66" s="168">
        <x:f t="shared" ref="U66" si="118">+W65</x:f>
        <x:v>76454.857142857043</x:v>
      </x:c>
      <x:c r="V66" s="166">
        <x:f t="shared" si="13"/>
        <x:v>2940.5714285714284</x:v>
      </x:c>
      <x:c r="W66" s="166">
        <x:f t="shared" si="49"/>
        <x:v>73514.285714285608</x:v>
      </x:c>
      <x:c r="X66" s="161">
        <x:f t="shared" ref="X66" si="119">+U$26*W66+V66</x:f>
        <x:v>9982.4463608970764</x:v>
      </x:c>
      <x:c r="Y66" s="168">
        <x:v>0</x:v>
      </x:c>
      <x:c r="Z66" s="166">
        <x:v>0</x:v>
      </x:c>
      <x:c r="AA66" s="166">
        <x:v>0</x:v>
      </x:c>
      <x:c r="AB66" s="161">
        <x:v>0</x:v>
      </x:c>
      <x:c r="AC66" s="168">
        <x:f t="shared" ref="AC66" si="120">+AE65</x:f>
        <x:v>11119813.885000002</x:v>
      </x:c>
      <x:c r="AD66" s="166">
        <x:f t="shared" si="17"/>
        <x:v>356467.01642857143</x:v>
      </x:c>
      <x:c r="AE66" s="166">
        <x:f t="shared" si="52"/>
        <x:v>10763346.86857143</x:v>
      </x:c>
      <x:c r="AF66" s="161">
        <x:f t="shared" ref="AF66" si="121">+AC$26*AE66+AD66</x:f>
        <x:v>1387479.4484379634</x:v>
      </x:c>
      <x:c r="AG66" s="168">
        <x:f t="shared" ref="AG66" si="122">+AI65</x:f>
        <x:v>2552492.7256944408</x:v>
      </x:c>
      <x:c r="AH66" s="166">
        <x:f t="shared" si="19"/>
        <x:v>88902.261904761908</x:v>
      </x:c>
      <x:c r="AI66" s="166">
        <x:f t="shared" si="55"/>
        <x:v>2463590.4637896786</x:v>
      </x:c>
      <x:c r="AJ66" s="161">
        <x:f t="shared" ref="AJ66" si="123">+AG$26*AI66+AH66</x:f>
        <x:v>324887.63212112326</x:v>
      </x:c>
      <x:c r="AK66" s="168">
        <x:f t="shared" ref="AK66" si="124">+AM65</x:f>
        <x:v>7747584.5</x:v>
      </x:c>
      <x:c r="AL66" s="166">
        <x:f t="shared" si="21"/>
        <x:v>228003.5</x:v>
      </x:c>
      <x:c r="AM66" s="166">
        <x:f t="shared" si="58"/>
        <x:v>7519581</x:v>
      </x:c>
      <x:c r="AN66" s="161">
        <x:f t="shared" ref="AN66" si="125">+AK$26*AM66+AL66</x:f>
        <x:v>948298.18056441133</x:v>
      </x:c>
      <x:c r="AO66" s="168">
        <x:f t="shared" ref="AO66" si="126">+AQ65</x:f>
        <x:v>32905804.80714285</x:v>
      </x:c>
      <x:c r="AP66" s="166">
        <x:f t="shared" si="23"/>
        <x:v>958164.83333333337</x:v>
      </x:c>
      <x:c r="AQ66" s="166">
        <x:f t="shared" si="61"/>
        <x:v>31947639.973809518</x:v>
      </x:c>
      <x:c r="AR66" s="161">
        <x:f t="shared" ref="AR66" si="127">+AO$26*AQ66+AP66</x:f>
        <x:v>4018403.8452838589</x:v>
      </x:c>
      <x:c r="AS66" s="168">
        <x:f t="shared" ref="AS66" si="128">+AU65</x:f>
        <x:v>11240248.345425148</x:v>
      </x:c>
      <x:c r="AT66" s="166">
        <x:f t="shared" si="64"/>
        <x:v>317794.42857142858</x:v>
      </x:c>
      <x:c r="AU66" s="166">
        <x:f t="shared" si="65"/>
        <x:v>10922453.916853718</x:v>
      </x:c>
      <x:c r="AV66" s="161">
        <x:f t="shared" ref="AV66" si="129">+AS$26*AU66+AT66</x:f>
        <x:v>1364047.5981322927</x:v>
      </x:c>
      <x:c r="AW66" s="168">
        <x:f t="shared" ref="AW66" si="130">+AY65</x:f>
        <x:v>13732156.062379977</x:v>
      </x:c>
      <x:c r="AX66" s="166">
        <x:f t="shared" si="34"/>
        <x:v>384058.97619047621</x:v>
      </x:c>
      <x:c r="AY66" s="166">
        <x:f t="shared" si="68"/>
        <x:v>13348097.086189501</x:v>
      </x:c>
      <x:c r="AZ66" s="180">
        <x:f t="shared" ref="AZ66" si="131">+AW$26*AY66+AX66</x:f>
        <x:v>1662662.5748271046</x:v>
      </x:c>
      <x:c r="BA66" s="168">
        <x:f t="shared" ref="BA66" si="132">+BC65</x:f>
        <x:v>545052.14543060295</x:v>
      </x:c>
      <x:c r="BB66" s="166">
        <x:f t="shared" si="35"/>
        <x:v>14964.738095238095</x:v>
      </x:c>
      <x:c r="BC66" s="166">
        <x:f t="shared" si="71"/>
        <x:v>530087.40733536484</x:v>
      </x:c>
      <x:c r="BD66" s="180">
        <x:f t="shared" ref="BD66" si="133">+BA$26*BC66+BB66</x:f>
        <x:v>65741.38904664664</x:v>
      </x:c>
      <x:c r="BE66" s="168">
        <x:f t="shared" ref="BE66" si="134">+BG65</x:f>
        <x:v>11846787.214285716</x:v>
      </x:c>
      <x:c r="BF66" s="166">
        <x:f t="shared" si="36"/>
        <x:v>352902.76190476189</x:v>
      </x:c>
      <x:c r="BG66" s="166">
        <x:f t="shared" si="74"/>
        <x:v>11493884.452380955</x:v>
      </x:c>
      <x:c r="BH66" s="180">
        <x:f t="shared" ref="BH66" si="135">+BE$26*BG66+BF66</x:f>
        <x:v>1453892.8077692846</x:v>
      </x:c>
      <x:c r="BI66" s="837">
        <x:f>BK64</x:f>
        <x:v>9909575.0814285707</x:v>
      </x:c>
      <x:c r="BJ66" s="179">
        <x:f>BJ65</x:f>
        <x:v>242436.08761904761</x:v>
      </x:c>
      <x:c r="BK66" s="179">
        <x:f t="shared" si="76"/>
        <x:v>9667138.9938095231</x:v>
      </x:c>
      <x:c r="BL66" s="180">
        <x:f t="shared" ref="BL66" si="136">+BI$26*BK66+BJ66</x:f>
        <x:v>1168443.6395714497</x:v>
      </x:c>
      <x:c r="BM66" s="179">
        <x:f t="shared" ref="BM66" si="137">BO65</x:f>
        <x:v>15821479.842261896</x:v>
      </x:c>
      <x:c r="BN66" s="179">
        <x:f t="shared" si="37"/>
        <x:v>541328.16666666663</x:v>
      </x:c>
      <x:c r="BO66" s="179">
        <x:f t="shared" si="79"/>
        <x:v>15280151.675595229</x:v>
      </x:c>
      <x:c r="BP66" s="179">
        <x:f t="shared" ref="BP66" si="138">+BM$26*BO66+BN66</x:f>
        <x:v>2005001.7370622274</x:v>
      </x:c>
      <x:c r="BQ66" s="168">
        <x:v>0</x:v>
      </x:c>
      <x:c r="BR66" s="166">
        <x:v>0</x:v>
      </x:c>
      <x:c r="BS66" s="166">
        <x:v>0</x:v>
      </x:c>
      <x:c r="BT66" s="161">
        <x:v>0</x:v>
      </x:c>
      <x:c r="BU66" s="168">
        <x:v>0</x:v>
      </x:c>
      <x:c r="BV66" s="166">
        <x:v>0</x:v>
      </x:c>
      <x:c r="BW66" s="166">
        <x:v>0</x:v>
      </x:c>
      <x:c r="BX66" s="161">
        <x:v>0</x:v>
      </x:c>
      <x:c r="BY66" s="177">
        <x:f>H66+L66+P66+T66+X66+AB66+AF66+AJ66+AN66+AR66+AV66+BT66+BX66+AZ66+BD66+BH66+BP66+BL66</x:f>
        <x:v>72744010.738405988</x:v>
      </x:c>
      <x:c r="BZ66" s="147"/>
      <x:c r="CA66" s="167">
        <x:f>+BY66</x:f>
        <x:v>72744010.738405988</x:v>
      </x:c>
    </x:row>
    <x:row r="67" spans="1:79" ht="13">
      <x:c r="A67" s="120">
        <x:f t="shared" si="6"/>
        <x:v>56</x:v>
      </x:c>
      <x:c r="C67" s="311" t="str">
        <x:f t="shared" si="1"/>
        <x:v>W Increased ROE</x:v>
      </x:c>
      <x:c r="D67" s="165">
        <x:f t="shared" si="2"/>
        <x:v>2025</x:v>
      </x:c>
      <x:c r="E67" s="168">
        <x:v>0</x:v>
      </x:c>
      <x:c r="F67" s="163">
        <x:v>0</x:v>
      </x:c>
      <x:c r="G67" s="166">
        <x:v>0</x:v>
      </x:c>
      <x:c r="H67" s="163">
        <x:v>0</x:v>
      </x:c>
      <x:c r="I67" s="168">
        <x:f t="shared" ref="I67" si="139">I66</x:f>
        <x:v>469757478.07166648</x:v>
      </x:c>
      <x:c r="J67" s="166">
        <x:f t="shared" si="41"/>
        <x:v>14737371.275476189</x:v>
      </x:c>
      <x:c r="K67" s="166">
        <x:f t="shared" si="83"/>
        <x:v>455020106.79619026</x:v>
      </x:c>
      <x:c r="L67" s="161">
        <x:f t="shared" ref="L67" si="140">+I$27*K67+J67</x:f>
        <x:v>62088383.103877753</x:v>
      </x:c>
      <x:c r="M67" s="168">
        <x:f t="shared" ref="M67" si="141">M66</x:f>
        <x:v>52171.553571428514</x:v>
      </x:c>
      <x:c r="N67" s="166">
        <x:f t="shared" si="9"/>
        <x:v>2062.5238095238096</x:v>
      </x:c>
      <x:c r="O67" s="166">
        <x:f t="shared" si="43"/>
        <x:v>50109.029761904705</x:v>
      </x:c>
      <x:c r="P67" s="180">
        <x:f t="shared" ref="P67" si="142">+M$27*O67+N67</x:f>
        <x:v>6862.4278980287054</x:v>
      </x:c>
      <x:c r="Q67" s="168">
        <x:f t="shared" ref="Q67" si="143">+Q66</x:f>
        <x:v>37431.580357142804</x:v>
      </x:c>
      <x:c r="R67" s="166">
        <x:f t="shared" si="11"/>
        <x:v>1477.7857142857142</x:v>
      </x:c>
      <x:c r="S67" s="166">
        <x:f t="shared" si="46"/>
        <x:v>35953.794642857087</x:v>
      </x:c>
      <x:c r="T67" s="161">
        <x:f t="shared" ref="T67" si="144">+Q$27*S67+R67</x:f>
        <x:v>4921.7710942364301</x:v>
      </x:c>
      <x:c r="U67" s="168">
        <x:f t="shared" ref="U67" si="145">+U66</x:f>
        <x:v>76454.857142857043</x:v>
      </x:c>
      <x:c r="V67" s="166">
        <x:f t="shared" si="13"/>
        <x:v>2940.5714285714284</x:v>
      </x:c>
      <x:c r="W67" s="166">
        <x:f t="shared" si="49"/>
        <x:v>73514.285714285608</x:v>
      </x:c>
      <x:c r="X67" s="161">
        <x:f t="shared" ref="X67" si="146">+U$27*W67+V67</x:f>
        <x:v>9982.4463608970764</x:v>
      </x:c>
      <x:c r="Y67" s="168">
        <x:v>0</x:v>
      </x:c>
      <x:c r="Z67" s="166">
        <x:v>0</x:v>
      </x:c>
      <x:c r="AA67" s="166">
        <x:v>0</x:v>
      </x:c>
      <x:c r="AB67" s="161">
        <x:v>0</x:v>
      </x:c>
      <x:c r="AC67" s="168">
        <x:f t="shared" ref="AC67" si="147">+AC66</x:f>
        <x:v>11119813.885000002</x:v>
      </x:c>
      <x:c r="AD67" s="166">
        <x:f t="shared" si="17"/>
        <x:v>356467.01642857143</x:v>
      </x:c>
      <x:c r="AE67" s="166">
        <x:f t="shared" si="52"/>
        <x:v>10763346.86857143</x:v>
      </x:c>
      <x:c r="AF67" s="161">
        <x:f t="shared" ref="AF67" si="148">+AC$27*AE67+AD67</x:f>
        <x:v>1476539.2006566771</x:v>
      </x:c>
      <x:c r="AG67" s="168">
        <x:f t="shared" ref="AG67" si="149">+AG66</x:f>
        <x:v>2552492.7256944408</x:v>
      </x:c>
      <x:c r="AH67" s="166">
        <x:f t="shared" si="19"/>
        <x:v>88902.261904761908</x:v>
      </x:c>
      <x:c r="AI67" s="166">
        <x:f t="shared" si="55"/>
        <x:v>2463590.4637896786</x:v>
      </x:c>
      <x:c r="AJ67" s="161">
        <x:f t="shared" ref="AJ67" si="150">+AG$27*AI67+AH67</x:f>
        <x:v>324887.63212112326</x:v>
      </x:c>
      <x:c r="AK67" s="168">
        <x:f t="shared" ref="AK67" si="151">+AK66</x:f>
        <x:v>7747584.5</x:v>
      </x:c>
      <x:c r="AL67" s="166">
        <x:f t="shared" si="21"/>
        <x:v>228003.5</x:v>
      </x:c>
      <x:c r="AM67" s="166">
        <x:f t="shared" si="58"/>
        <x:v>7519581</x:v>
      </x:c>
      <x:c r="AN67" s="161">
        <x:f t="shared" ref="AN67" si="152">+AK$27*AM67+AL67</x:f>
        <x:v>948298.18056441133</x:v>
      </x:c>
      <x:c r="AO67" s="168">
        <x:f t="shared" ref="AO67" si="153">+AO66</x:f>
        <x:v>32905804.80714285</x:v>
      </x:c>
      <x:c r="AP67" s="166">
        <x:f t="shared" si="23"/>
        <x:v>958164.83333333337</x:v>
      </x:c>
      <x:c r="AQ67" s="166">
        <x:f t="shared" si="61"/>
        <x:v>31947639.973809518</x:v>
      </x:c>
      <x:c r="AR67" s="161">
        <x:f t="shared" ref="AR67" si="154">+AO$27*AQ67+AP67</x:f>
        <x:v>4018403.8452838589</x:v>
      </x:c>
      <x:c r="AS67" s="168">
        <x:f t="shared" ref="AS67" si="155">+AS66</x:f>
        <x:v>11240248.345425148</x:v>
      </x:c>
      <x:c r="AT67" s="166">
        <x:f t="shared" si="64"/>
        <x:v>317794.42857142858</x:v>
      </x:c>
      <x:c r="AU67" s="166">
        <x:f t="shared" si="65"/>
        <x:v>10922453.916853718</x:v>
      </x:c>
      <x:c r="AV67" s="161">
        <x:f t="shared" ref="AV67" si="156">+AS$27*AU67+AT67</x:f>
        <x:v>1364047.5981322927</x:v>
      </x:c>
      <x:c r="AW67" s="168">
        <x:f t="shared" ref="AW67" si="157">+AW66</x:f>
        <x:v>13732156.062379977</x:v>
      </x:c>
      <x:c r="AX67" s="166">
        <x:f t="shared" si="34"/>
        <x:v>384058.97619047621</x:v>
      </x:c>
      <x:c r="AY67" s="166">
        <x:f t="shared" si="68"/>
        <x:v>13348097.086189501</x:v>
      </x:c>
      <x:c r="AZ67" s="161">
        <x:f t="shared" ref="AZ67" si="158">+AW$27*AY67+AX67</x:f>
        <x:v>1662662.5748271046</x:v>
      </x:c>
      <x:c r="BA67" s="168">
        <x:f t="shared" ref="BA67" si="159">+BA66</x:f>
        <x:v>545052.14543060295</x:v>
      </x:c>
      <x:c r="BB67" s="166">
        <x:f t="shared" si="35"/>
        <x:v>14964.738095238095</x:v>
      </x:c>
      <x:c r="BC67" s="166">
        <x:f t="shared" si="71"/>
        <x:v>530087.40733536484</x:v>
      </x:c>
      <x:c r="BD67" s="161">
        <x:f t="shared" ref="BD67" si="160">+BA$27*BC67+BB67</x:f>
        <x:v>65741.38904664664</x:v>
      </x:c>
      <x:c r="BE67" s="168">
        <x:f t="shared" ref="BE67" si="161">+BE66</x:f>
        <x:v>11846787.214285716</x:v>
      </x:c>
      <x:c r="BF67" s="166">
        <x:f t="shared" si="36"/>
        <x:v>352902.76190476189</x:v>
      </x:c>
      <x:c r="BG67" s="166">
        <x:f t="shared" si="74"/>
        <x:v>11493884.452380955</x:v>
      </x:c>
      <x:c r="BH67" s="161">
        <x:f t="shared" ref="BH67" si="162">+BE$27*BG67+BF67</x:f>
        <x:v>1453892.8077692846</x:v>
      </x:c>
      <x:c r="BI67" s="837">
        <x:f t="shared" ref="BI67:BJ67" si="163">BI66</x:f>
        <x:v>9909575.0814285707</x:v>
      </x:c>
      <x:c r="BJ67" s="163">
        <x:f t="shared" si="163"/>
        <x:v>242436.08761904761</x:v>
      </x:c>
      <x:c r="BK67" s="163">
        <x:f t="shared" si="76"/>
        <x:v>9667138.9938095231</x:v>
      </x:c>
      <x:c r="BL67" s="161">
        <x:f t="shared" ref="BL67" si="164">+BI$27*BK67+BJ67</x:f>
        <x:v>1168443.6395714497</x:v>
      </x:c>
      <x:c r="BM67" s="179">
        <x:f t="shared" ref="BM67" si="165">BM66</x:f>
        <x:v>15821479.842261896</x:v>
      </x:c>
      <x:c r="BN67" s="179">
        <x:f t="shared" si="37"/>
        <x:v>541328.16666666663</x:v>
      </x:c>
      <x:c r="BO67" s="163">
        <x:f t="shared" si="79"/>
        <x:v>15280151.675595229</x:v>
      </x:c>
      <x:c r="BP67" s="163">
        <x:f t="shared" ref="BP67" si="166">+BM$27*BO67+BN67</x:f>
        <x:v>2005001.7370622274</x:v>
      </x:c>
      <x:c r="BQ67" s="168">
        <x:v>0</x:v>
      </x:c>
      <x:c r="BR67" s="166">
        <x:v>0</x:v>
      </x:c>
      <x:c r="BS67" s="166">
        <x:v>0</x:v>
      </x:c>
      <x:c r="BT67" s="161">
        <x:v>0</x:v>
      </x:c>
      <x:c r="BU67" s="168">
        <x:v>0</x:v>
      </x:c>
      <x:c r="BV67" s="166">
        <x:v>0</x:v>
      </x:c>
      <x:c r="BW67" s="166">
        <x:v>0</x:v>
      </x:c>
      <x:c r="BX67" s="161">
        <x:v>0</x:v>
      </x:c>
      <x:c r="BY67" s="177">
        <x:f>H67+L67+P67+T67+X67+AB67+AF67+AJ67+AN67+AR67+AV67+BT67+BX67+AZ67+BD67+BH67+BP67+BL67</x:f>
        <x:v>76598068.354265973</x:v>
      </x:c>
      <x:c r="BZ67" s="334">
        <x:f>+BY67</x:f>
        <x:v>76598068.354265973</x:v>
      </x:c>
      <x:c r="CA67" s="146"/>
    </x:row>
    <x:row r="68" spans="1:79" ht="13">
      <x:c r="A68" s="120">
        <x:f t="shared" si="6"/>
        <x:v>57</x:v>
      </x:c>
      <x:c r="C68" s="311" t="str">
        <x:f t="shared" si="1"/>
        <x:v>W  10.50 % ROE</x:v>
      </x:c>
      <x:c r="D68" s="165">
        <x:f t="shared" si="2"/>
        <x:v>2026</x:v>
      </x:c>
      <x:c r="E68" s="168">
        <x:v>0</x:v>
      </x:c>
      <x:c r="F68" s="163">
        <x:v>0</x:v>
      </x:c>
      <x:c r="G68" s="166">
        <x:v>0</x:v>
      </x:c>
      <x:c r="H68" s="163">
        <x:v>0</x:v>
      </x:c>
      <x:c r="I68" s="168">
        <x:v>0</x:v>
      </x:c>
      <x:c r="J68" s="166">
        <x:v>0</x:v>
      </x:c>
      <x:c r="K68" s="166">
        <x:v>0</x:v>
      </x:c>
      <x:c r="L68" s="161">
        <x:v>0</x:v>
      </x:c>
      <x:c r="M68" s="168">
        <x:v>0</x:v>
      </x:c>
      <x:c r="N68" s="166">
        <x:v>0</x:v>
      </x:c>
      <x:c r="O68" s="166">
        <x:v>0</x:v>
      </x:c>
      <x:c r="P68" s="180">
        <x:v>0</x:v>
      </x:c>
      <x:c r="Q68" s="168">
        <x:v>0</x:v>
      </x:c>
      <x:c r="R68" s="166">
        <x:v>0</x:v>
      </x:c>
      <x:c r="S68" s="166">
        <x:v>0</x:v>
      </x:c>
      <x:c r="T68" s="161">
        <x:v>0</x:v>
      </x:c>
      <x:c r="U68" s="168">
        <x:v>0</x:v>
      </x:c>
      <x:c r="V68" s="166">
        <x:v>0</x:v>
      </x:c>
      <x:c r="W68" s="166">
        <x:v>0</x:v>
      </x:c>
      <x:c r="X68" s="161">
        <x:v>0</x:v>
      </x:c>
      <x:c r="Y68" s="168">
        <x:v>0</x:v>
      </x:c>
      <x:c r="Z68" s="166">
        <x:v>0</x:v>
      </x:c>
      <x:c r="AA68" s="166">
        <x:v>0</x:v>
      </x:c>
      <x:c r="AB68" s="161">
        <x:v>0</x:v>
      </x:c>
      <x:c r="AC68" s="168">
        <x:v>0</x:v>
      </x:c>
      <x:c r="AD68" s="166">
        <x:v>0</x:v>
      </x:c>
      <x:c r="AE68" s="166">
        <x:v>0</x:v>
      </x:c>
      <x:c r="AF68" s="161">
        <x:v>0</x:v>
      </x:c>
      <x:c r="AG68" s="168">
        <x:v>0</x:v>
      </x:c>
      <x:c r="AH68" s="166">
        <x:v>0</x:v>
      </x:c>
      <x:c r="AI68" s="166">
        <x:v>0</x:v>
      </x:c>
      <x:c r="AJ68" s="161">
        <x:v>0</x:v>
      </x:c>
      <x:c r="AK68" s="168">
        <x:v>0</x:v>
      </x:c>
      <x:c r="AL68" s="166">
        <x:v>0</x:v>
      </x:c>
      <x:c r="AM68" s="166">
        <x:f t="shared" ref="AM68:AM71" si="167">+AK68-AL68</x:f>
        <x:v>0</x:v>
      </x:c>
      <x:c r="AN68" s="161">
        <x:v>0</x:v>
      </x:c>
      <x:c r="AO68" s="168">
        <x:v>0</x:v>
      </x:c>
      <x:c r="AP68" s="166">
        <x:v>0</x:v>
      </x:c>
      <x:c r="AQ68" s="166">
        <x:v>0</x:v>
      </x:c>
      <x:c r="AR68" s="161">
        <x:v>0</x:v>
      </x:c>
      <x:c r="AS68" s="168">
        <x:v>0</x:v>
      </x:c>
      <x:c r="AT68" s="166">
        <x:v>0</x:v>
      </x:c>
      <x:c r="AU68" s="166">
        <x:v>0</x:v>
      </x:c>
      <x:c r="AV68" s="161">
        <x:v>0</x:v>
      </x:c>
      <x:c r="AW68" s="168">
        <x:v>0</x:v>
      </x:c>
      <x:c r="AX68" s="166">
        <x:v>0</x:v>
      </x:c>
      <x:c r="AY68" s="166">
        <x:v>0</x:v>
      </x:c>
      <x:c r="AZ68" s="161">
        <x:v>0</x:v>
      </x:c>
      <x:c r="BA68" s="168">
        <x:v>0</x:v>
      </x:c>
      <x:c r="BB68" s="166">
        <x:v>0</x:v>
      </x:c>
      <x:c r="BC68" s="166">
        <x:v>0</x:v>
      </x:c>
      <x:c r="BD68" s="161">
        <x:v>0</x:v>
      </x:c>
      <x:c r="BE68" s="168">
        <x:v>0</x:v>
      </x:c>
      <x:c r="BF68" s="166">
        <x:v>0</x:v>
      </x:c>
      <x:c r="BG68" s="166">
        <x:v>0</x:v>
      </x:c>
      <x:c r="BH68" s="161">
        <x:v>0</x:v>
      </x:c>
      <x:c r="BI68" s="837">
        <x:v>0</x:v>
      </x:c>
      <x:c r="BJ68" s="163"/>
      <x:c r="BK68" s="163"/>
      <x:c r="BL68" s="161"/>
      <x:c r="BM68" s="163">
        <x:v>0</x:v>
      </x:c>
      <x:c r="BN68" s="163">
        <x:v>0</x:v>
      </x:c>
      <x:c r="BO68" s="163">
        <x:v>0</x:v>
      </x:c>
      <x:c r="BP68" s="163">
        <x:v>0</x:v>
      </x:c>
      <x:c r="BQ68" s="168">
        <x:v>0</x:v>
      </x:c>
      <x:c r="BR68" s="166">
        <x:v>0</x:v>
      </x:c>
      <x:c r="BS68" s="166">
        <x:v>0</x:v>
      </x:c>
      <x:c r="BT68" s="161">
        <x:v>0</x:v>
      </x:c>
      <x:c r="BU68" s="168">
        <x:v>0</x:v>
      </x:c>
      <x:c r="BV68" s="166">
        <x:v>0</x:v>
      </x:c>
      <x:c r="BW68" s="166">
        <x:v>0</x:v>
      </x:c>
      <x:c r="BX68" s="161">
        <x:v>0</x:v>
      </x:c>
      <x:c r="BY68" s="177">
        <x:f>H68+L68+P68+T68+X68+AB68+AF68+AJ68+AN68+AR68+AV68+BT68+BX68+AZ68+BD68+BH68+BP68+BL68</x:f>
        <x:v>0</x:v>
      </x:c>
      <x:c r="BZ68" s="147"/>
      <x:c r="CA68" s="167">
        <x:f>+BY68</x:f>
        <x:v>0</x:v>
      </x:c>
    </x:row>
    <x:row r="69" spans="1:79" ht="13">
      <x:c r="A69" s="120">
        <x:f t="shared" si="6"/>
        <x:v>58</x:v>
      </x:c>
      <x:c r="C69" s="311" t="str">
        <x:f t="shared" si="1"/>
        <x:v>W Increased ROE</x:v>
      </x:c>
      <x:c r="D69" s="165">
        <x:f t="shared" si="2"/>
        <x:v>2026</x:v>
      </x:c>
      <x:c r="E69" s="168">
        <x:v>0</x:v>
      </x:c>
      <x:c r="F69" s="163">
        <x:v>0</x:v>
      </x:c>
      <x:c r="G69" s="166">
        <x:v>0</x:v>
      </x:c>
      <x:c r="H69" s="163">
        <x:v>0</x:v>
      </x:c>
      <x:c r="I69" s="168">
        <x:v>0</x:v>
      </x:c>
      <x:c r="J69" s="166">
        <x:v>0</x:v>
      </x:c>
      <x:c r="K69" s="166">
        <x:v>0</x:v>
      </x:c>
      <x:c r="L69" s="161">
        <x:v>0</x:v>
      </x:c>
      <x:c r="M69" s="168">
        <x:v>0</x:v>
      </x:c>
      <x:c r="N69" s="166">
        <x:v>0</x:v>
      </x:c>
      <x:c r="O69" s="166">
        <x:v>0</x:v>
      </x:c>
      <x:c r="P69" s="180">
        <x:v>0</x:v>
      </x:c>
      <x:c r="Q69" s="168">
        <x:v>0</x:v>
      </x:c>
      <x:c r="R69" s="166">
        <x:v>0</x:v>
      </x:c>
      <x:c r="S69" s="166">
        <x:v>0</x:v>
      </x:c>
      <x:c r="T69" s="161">
        <x:v>0</x:v>
      </x:c>
      <x:c r="U69" s="168">
        <x:v>0</x:v>
      </x:c>
      <x:c r="V69" s="166">
        <x:v>0</x:v>
      </x:c>
      <x:c r="W69" s="166">
        <x:v>0</x:v>
      </x:c>
      <x:c r="X69" s="161">
        <x:v>0</x:v>
      </x:c>
      <x:c r="Y69" s="168">
        <x:v>0</x:v>
      </x:c>
      <x:c r="Z69" s="166">
        <x:v>0</x:v>
      </x:c>
      <x:c r="AA69" s="166">
        <x:v>0</x:v>
      </x:c>
      <x:c r="AB69" s="161">
        <x:v>0</x:v>
      </x:c>
      <x:c r="AC69" s="168">
        <x:v>0</x:v>
      </x:c>
      <x:c r="AD69" s="166">
        <x:v>0</x:v>
      </x:c>
      <x:c r="AE69" s="166">
        <x:v>0</x:v>
      </x:c>
      <x:c r="AF69" s="161">
        <x:v>0</x:v>
      </x:c>
      <x:c r="AG69" s="168">
        <x:v>0</x:v>
      </x:c>
      <x:c r="AH69" s="166">
        <x:v>0</x:v>
      </x:c>
      <x:c r="AI69" s="166">
        <x:v>0</x:v>
      </x:c>
      <x:c r="AJ69" s="161">
        <x:v>0</x:v>
      </x:c>
      <x:c r="AK69" s="168">
        <x:f>+AK68</x:f>
        <x:v>0</x:v>
      </x:c>
      <x:c r="AL69" s="166">
        <x:f t="shared" ref="AL69:AL71" si="168">+AL68</x:f>
        <x:v>0</x:v>
      </x:c>
      <x:c r="AM69" s="166">
        <x:f t="shared" si="167"/>
        <x:v>0</x:v>
      </x:c>
      <x:c r="AN69" s="161">
        <x:v>0</x:v>
      </x:c>
      <x:c r="AO69" s="168">
        <x:v>0</x:v>
      </x:c>
      <x:c r="AP69" s="166">
        <x:v>0</x:v>
      </x:c>
      <x:c r="AQ69" s="166">
        <x:v>0</x:v>
      </x:c>
      <x:c r="AR69" s="161">
        <x:v>0</x:v>
      </x:c>
      <x:c r="AS69" s="168">
        <x:v>0</x:v>
      </x:c>
      <x:c r="AT69" s="166">
        <x:v>0</x:v>
      </x:c>
      <x:c r="AU69" s="166">
        <x:v>0</x:v>
      </x:c>
      <x:c r="AV69" s="161">
        <x:v>0</x:v>
      </x:c>
      <x:c r="AW69" s="168">
        <x:v>0</x:v>
      </x:c>
      <x:c r="AX69" s="166">
        <x:v>0</x:v>
      </x:c>
      <x:c r="AY69" s="166">
        <x:v>0</x:v>
      </x:c>
      <x:c r="AZ69" s="161">
        <x:v>0</x:v>
      </x:c>
      <x:c r="BA69" s="168">
        <x:v>0</x:v>
      </x:c>
      <x:c r="BB69" s="166">
        <x:v>0</x:v>
      </x:c>
      <x:c r="BC69" s="166">
        <x:v>0</x:v>
      </x:c>
      <x:c r="BD69" s="161">
        <x:v>0</x:v>
      </x:c>
      <x:c r="BE69" s="168">
        <x:v>0</x:v>
      </x:c>
      <x:c r="BF69" s="166">
        <x:v>0</x:v>
      </x:c>
      <x:c r="BG69" s="166">
        <x:v>0</x:v>
      </x:c>
      <x:c r="BH69" s="161">
        <x:v>0</x:v>
      </x:c>
      <x:c r="BI69" s="837">
        <x:v>0</x:v>
      </x:c>
      <x:c r="BJ69" s="163"/>
      <x:c r="BK69" s="163"/>
      <x:c r="BL69" s="161"/>
      <x:c r="BM69" s="163">
        <x:v>0</x:v>
      </x:c>
      <x:c r="BN69" s="163">
        <x:v>0</x:v>
      </x:c>
      <x:c r="BO69" s="163">
        <x:v>0</x:v>
      </x:c>
      <x:c r="BP69" s="163">
        <x:v>0</x:v>
      </x:c>
      <x:c r="BQ69" s="168">
        <x:v>0</x:v>
      </x:c>
      <x:c r="BR69" s="166">
        <x:v>0</x:v>
      </x:c>
      <x:c r="BS69" s="166">
        <x:v>0</x:v>
      </x:c>
      <x:c r="BT69" s="161">
        <x:v>0</x:v>
      </x:c>
      <x:c r="BU69" s="168">
        <x:v>0</x:v>
      </x:c>
      <x:c r="BV69" s="166">
        <x:v>0</x:v>
      </x:c>
      <x:c r="BW69" s="166">
        <x:v>0</x:v>
      </x:c>
      <x:c r="BX69" s="161">
        <x:v>0</x:v>
      </x:c>
      <x:c r="BY69" s="177">
        <x:f t="shared" si="81"/>
        <x:v>0</x:v>
      </x:c>
      <x:c r="BZ69" s="334">
        <x:f>+BY69</x:f>
        <x:v>0</x:v>
      </x:c>
      <x:c r="CA69" s="146"/>
    </x:row>
    <x:row r="70" spans="1:79" ht="13">
      <x:c r="A70" s="120">
        <x:f t="shared" si="6"/>
        <x:v>59</x:v>
      </x:c>
      <x:c r="C70" s="311" t="str">
        <x:f t="shared" si="1"/>
        <x:v>W  10.50 % ROE</x:v>
      </x:c>
      <x:c r="D70" s="165">
        <x:f t="shared" si="2"/>
        <x:v>2027</x:v>
      </x:c>
      <x:c r="E70" s="168">
        <x:v>0</x:v>
      </x:c>
      <x:c r="F70" s="163">
        <x:v>0</x:v>
      </x:c>
      <x:c r="G70" s="166">
        <x:v>0</x:v>
      </x:c>
      <x:c r="H70" s="163">
        <x:v>0</x:v>
      </x:c>
      <x:c r="I70" s="168">
        <x:v>0</x:v>
      </x:c>
      <x:c r="J70" s="166">
        <x:v>0</x:v>
      </x:c>
      <x:c r="K70" s="166">
        <x:v>0</x:v>
      </x:c>
      <x:c r="L70" s="161">
        <x:v>0</x:v>
      </x:c>
      <x:c r="M70" s="168">
        <x:v>0</x:v>
      </x:c>
      <x:c r="N70" s="166">
        <x:v>0</x:v>
      </x:c>
      <x:c r="O70" s="166">
        <x:v>0</x:v>
      </x:c>
      <x:c r="P70" s="180">
        <x:v>0</x:v>
      </x:c>
      <x:c r="Q70" s="168">
        <x:v>0</x:v>
      </x:c>
      <x:c r="R70" s="166">
        <x:v>0</x:v>
      </x:c>
      <x:c r="S70" s="166">
        <x:v>0</x:v>
      </x:c>
      <x:c r="T70" s="161">
        <x:v>0</x:v>
      </x:c>
      <x:c r="U70" s="168">
        <x:v>0</x:v>
      </x:c>
      <x:c r="V70" s="166">
        <x:v>0</x:v>
      </x:c>
      <x:c r="W70" s="166">
        <x:v>0</x:v>
      </x:c>
      <x:c r="X70" s="161">
        <x:v>0</x:v>
      </x:c>
      <x:c r="Y70" s="168">
        <x:v>0</x:v>
      </x:c>
      <x:c r="Z70" s="166">
        <x:v>0</x:v>
      </x:c>
      <x:c r="AA70" s="166">
        <x:v>0</x:v>
      </x:c>
      <x:c r="AB70" s="161">
        <x:v>0</x:v>
      </x:c>
      <x:c r="AC70" s="168">
        <x:v>0</x:v>
      </x:c>
      <x:c r="AD70" s="166">
        <x:v>0</x:v>
      </x:c>
      <x:c r="AE70" s="166">
        <x:v>0</x:v>
      </x:c>
      <x:c r="AF70" s="161">
        <x:v>0</x:v>
      </x:c>
      <x:c r="AG70" s="168">
        <x:v>0</x:v>
      </x:c>
      <x:c r="AH70" s="166">
        <x:v>0</x:v>
      </x:c>
      <x:c r="AI70" s="166">
        <x:v>0</x:v>
      </x:c>
      <x:c r="AJ70" s="161">
        <x:v>0</x:v>
      </x:c>
      <x:c r="AK70" s="168">
        <x:v>0</x:v>
      </x:c>
      <x:c r="AL70" s="166">
        <x:f t="shared" si="168"/>
        <x:v>0</x:v>
      </x:c>
      <x:c r="AM70" s="166">
        <x:f t="shared" si="167"/>
        <x:v>0</x:v>
      </x:c>
      <x:c r="AN70" s="161">
        <x:v>0</x:v>
      </x:c>
      <x:c r="AO70" s="168">
        <x:v>0</x:v>
      </x:c>
      <x:c r="AP70" s="166">
        <x:v>0</x:v>
      </x:c>
      <x:c r="AQ70" s="166">
        <x:v>0</x:v>
      </x:c>
      <x:c r="AR70" s="161">
        <x:v>0</x:v>
      </x:c>
      <x:c r="AS70" s="168">
        <x:v>0</x:v>
      </x:c>
      <x:c r="AT70" s="166">
        <x:v>0</x:v>
      </x:c>
      <x:c r="AU70" s="166">
        <x:v>0</x:v>
      </x:c>
      <x:c r="AV70" s="161">
        <x:v>0</x:v>
      </x:c>
      <x:c r="AW70" s="168">
        <x:v>0</x:v>
      </x:c>
      <x:c r="AX70" s="166">
        <x:v>0</x:v>
      </x:c>
      <x:c r="AY70" s="166">
        <x:v>0</x:v>
      </x:c>
      <x:c r="AZ70" s="161">
        <x:v>0</x:v>
      </x:c>
      <x:c r="BA70" s="168">
        <x:v>0</x:v>
      </x:c>
      <x:c r="BB70" s="166">
        <x:v>0</x:v>
      </x:c>
      <x:c r="BC70" s="166">
        <x:v>0</x:v>
      </x:c>
      <x:c r="BD70" s="161">
        <x:v>0</x:v>
      </x:c>
      <x:c r="BE70" s="168">
        <x:v>0</x:v>
      </x:c>
      <x:c r="BF70" s="166">
        <x:v>0</x:v>
      </x:c>
      <x:c r="BG70" s="166">
        <x:v>0</x:v>
      </x:c>
      <x:c r="BH70" s="161">
        <x:v>0</x:v>
      </x:c>
      <x:c r="BI70" s="837">
        <x:v>0</x:v>
      </x:c>
      <x:c r="BJ70" s="163"/>
      <x:c r="BK70" s="163"/>
      <x:c r="BL70" s="161"/>
      <x:c r="BM70" s="163">
        <x:v>0</x:v>
      </x:c>
      <x:c r="BN70" s="163">
        <x:v>0</x:v>
      </x:c>
      <x:c r="BO70" s="163">
        <x:v>0</x:v>
      </x:c>
      <x:c r="BP70" s="163">
        <x:v>0</x:v>
      </x:c>
      <x:c r="BQ70" s="168">
        <x:v>0</x:v>
      </x:c>
      <x:c r="BR70" s="166">
        <x:v>0</x:v>
      </x:c>
      <x:c r="BS70" s="166">
        <x:v>0</x:v>
      </x:c>
      <x:c r="BT70" s="161">
        <x:v>0</x:v>
      </x:c>
      <x:c r="BU70" s="168">
        <x:v>0</x:v>
      </x:c>
      <x:c r="BV70" s="166">
        <x:v>0</x:v>
      </x:c>
      <x:c r="BW70" s="166">
        <x:v>0</x:v>
      </x:c>
      <x:c r="BX70" s="161">
        <x:v>0</x:v>
      </x:c>
      <x:c r="BY70" s="177">
        <x:f t="shared" si="81"/>
        <x:v>0</x:v>
      </x:c>
      <x:c r="BZ70" s="147"/>
      <x:c r="CA70" s="167">
        <x:f>+BY70</x:f>
        <x:v>0</x:v>
      </x:c>
    </x:row>
    <x:row r="71" spans="1:79" ht="13">
      <x:c r="A71" s="120">
        <x:f t="shared" si="6"/>
        <x:v>60</x:v>
      </x:c>
      <x:c r="C71" s="311" t="str">
        <x:f t="shared" si="1"/>
        <x:v>W Increased ROE</x:v>
      </x:c>
      <x:c r="D71" s="165">
        <x:f t="shared" si="2"/>
        <x:v>2027</x:v>
      </x:c>
      <x:c r="E71" s="168">
        <x:v>0</x:v>
      </x:c>
      <x:c r="F71" s="163">
        <x:v>0</x:v>
      </x:c>
      <x:c r="G71" s="166">
        <x:v>0</x:v>
      </x:c>
      <x:c r="H71" s="163">
        <x:v>0</x:v>
      </x:c>
      <x:c r="I71" s="168">
        <x:v>0</x:v>
      </x:c>
      <x:c r="J71" s="166">
        <x:v>0</x:v>
      </x:c>
      <x:c r="K71" s="166">
        <x:v>0</x:v>
      </x:c>
      <x:c r="L71" s="161">
        <x:v>0</x:v>
      </x:c>
      <x:c r="M71" s="168">
        <x:v>0</x:v>
      </x:c>
      <x:c r="N71" s="166">
        <x:v>0</x:v>
      </x:c>
      <x:c r="O71" s="166">
        <x:v>0</x:v>
      </x:c>
      <x:c r="P71" s="180">
        <x:v>0</x:v>
      </x:c>
      <x:c r="Q71" s="168">
        <x:v>0</x:v>
      </x:c>
      <x:c r="R71" s="166">
        <x:v>0</x:v>
      </x:c>
      <x:c r="S71" s="166">
        <x:v>0</x:v>
      </x:c>
      <x:c r="T71" s="161">
        <x:v>0</x:v>
      </x:c>
      <x:c r="U71" s="168">
        <x:v>0</x:v>
      </x:c>
      <x:c r="V71" s="166">
        <x:v>0</x:v>
      </x:c>
      <x:c r="W71" s="166">
        <x:v>0</x:v>
      </x:c>
      <x:c r="X71" s="161">
        <x:v>0</x:v>
      </x:c>
      <x:c r="Y71" s="168">
        <x:v>0</x:v>
      </x:c>
      <x:c r="Z71" s="166">
        <x:v>0</x:v>
      </x:c>
      <x:c r="AA71" s="166">
        <x:v>0</x:v>
      </x:c>
      <x:c r="AB71" s="161">
        <x:v>0</x:v>
      </x:c>
      <x:c r="AC71" s="168">
        <x:v>0</x:v>
      </x:c>
      <x:c r="AD71" s="166">
        <x:v>0</x:v>
      </x:c>
      <x:c r="AE71" s="166">
        <x:v>0</x:v>
      </x:c>
      <x:c r="AF71" s="161">
        <x:v>0</x:v>
      </x:c>
      <x:c r="AG71" s="168">
        <x:v>0</x:v>
      </x:c>
      <x:c r="AH71" s="166">
        <x:v>0</x:v>
      </x:c>
      <x:c r="AI71" s="166">
        <x:v>0</x:v>
      </x:c>
      <x:c r="AJ71" s="161">
        <x:v>0</x:v>
      </x:c>
      <x:c r="AK71" s="168">
        <x:f>+AK70</x:f>
        <x:v>0</x:v>
      </x:c>
      <x:c r="AL71" s="166">
        <x:f t="shared" si="168"/>
        <x:v>0</x:v>
      </x:c>
      <x:c r="AM71" s="166">
        <x:f t="shared" si="167"/>
        <x:v>0</x:v>
      </x:c>
      <x:c r="AN71" s="161">
        <x:v>0</x:v>
      </x:c>
      <x:c r="AO71" s="168">
        <x:v>0</x:v>
      </x:c>
      <x:c r="AP71" s="166">
        <x:v>0</x:v>
      </x:c>
      <x:c r="AQ71" s="166">
        <x:v>0</x:v>
      </x:c>
      <x:c r="AR71" s="161">
        <x:v>0</x:v>
      </x:c>
      <x:c r="AS71" s="168">
        <x:v>0</x:v>
      </x:c>
      <x:c r="AT71" s="166">
        <x:v>0</x:v>
      </x:c>
      <x:c r="AU71" s="166">
        <x:v>0</x:v>
      </x:c>
      <x:c r="AV71" s="161">
        <x:v>0</x:v>
      </x:c>
      <x:c r="AW71" s="168">
        <x:v>0</x:v>
      </x:c>
      <x:c r="AX71" s="166">
        <x:v>0</x:v>
      </x:c>
      <x:c r="AY71" s="166">
        <x:v>0</x:v>
      </x:c>
      <x:c r="AZ71" s="161">
        <x:v>0</x:v>
      </x:c>
      <x:c r="BA71" s="168">
        <x:v>0</x:v>
      </x:c>
      <x:c r="BB71" s="166">
        <x:v>0</x:v>
      </x:c>
      <x:c r="BC71" s="166">
        <x:v>0</x:v>
      </x:c>
      <x:c r="BD71" s="161">
        <x:v>0</x:v>
      </x:c>
      <x:c r="BE71" s="168">
        <x:v>0</x:v>
      </x:c>
      <x:c r="BF71" s="166">
        <x:v>0</x:v>
      </x:c>
      <x:c r="BG71" s="166">
        <x:v>0</x:v>
      </x:c>
      <x:c r="BH71" s="161">
        <x:v>0</x:v>
      </x:c>
      <x:c r="BI71" s="837">
        <x:v>0</x:v>
      </x:c>
      <x:c r="BJ71" s="163"/>
      <x:c r="BK71" s="163"/>
      <x:c r="BL71" s="161"/>
      <x:c r="BM71" s="163">
        <x:v>0</x:v>
      </x:c>
      <x:c r="BN71" s="163">
        <x:v>0</x:v>
      </x:c>
      <x:c r="BO71" s="163">
        <x:v>0</x:v>
      </x:c>
      <x:c r="BP71" s="163">
        <x:v>0</x:v>
      </x:c>
      <x:c r="BQ71" s="168">
        <x:v>0</x:v>
      </x:c>
      <x:c r="BR71" s="166">
        <x:v>0</x:v>
      </x:c>
      <x:c r="BS71" s="166">
        <x:v>0</x:v>
      </x:c>
      <x:c r="BT71" s="161">
        <x:v>0</x:v>
      </x:c>
      <x:c r="BU71" s="168">
        <x:v>0</x:v>
      </x:c>
      <x:c r="BV71" s="166">
        <x:v>0</x:v>
      </x:c>
      <x:c r="BW71" s="166">
        <x:v>0</x:v>
      </x:c>
      <x:c r="BX71" s="161">
        <x:v>0</x:v>
      </x:c>
      <x:c r="BY71" s="177">
        <x:f t="shared" si="81"/>
        <x:v>0</x:v>
      </x:c>
      <x:c r="BZ71" s="334">
        <x:f>+BY71</x:f>
        <x:v>0</x:v>
      </x:c>
      <x:c r="CA71" s="146"/>
    </x:row>
    <x:row r="72" spans="1:79" ht="13">
      <x:c r="A72" s="120">
        <x:f t="shared" si="6"/>
        <x:v>61</x:v>
      </x:c>
      <x:c r="C72" s="311"/>
      <x:c r="D72" s="169" t="s">
        <x:v>44</x:v>
      </x:c>
      <x:c r="E72" s="270"/>
      <x:c r="F72" s="170"/>
      <x:c r="G72" s="170"/>
      <x:c r="H72" s="170"/>
      <x:c r="I72" s="270" t="s">
        <x:v>44</x:v>
      </x:c>
      <x:c r="J72" s="166">
        <x:f t="shared" ref="J72" si="169">+J71</x:f>
        <x:v>0</x:v>
      </x:c>
      <x:c r="K72" s="170" t="s">
        <x:v>45</x:v>
      </x:c>
      <x:c r="L72" s="171" t="s">
        <x:v>44</x:v>
      </x:c>
      <x:c r="M72" s="270" t="s">
        <x:v>44</x:v>
      </x:c>
      <x:c r="N72" s="166">
        <x:f t="shared" ref="N72" si="170">+N71</x:f>
        <x:v>0</x:v>
      </x:c>
      <x:c r="O72" s="170" t="s">
        <x:v>45</x:v>
      </x:c>
      <x:c r="P72" s="171" t="s">
        <x:v>44</x:v>
      </x:c>
      <x:c r="Q72" s="170" t="s">
        <x:v>44</x:v>
      </x:c>
      <x:c r="R72" s="170" t="s">
        <x:v>44</x:v>
      </x:c>
      <x:c r="S72" s="170" t="s">
        <x:v>45</x:v>
      </x:c>
      <x:c r="T72" s="171" t="s">
        <x:v>44</x:v>
      </x:c>
      <x:c r="U72" s="170" t="s">
        <x:v>44</x:v>
      </x:c>
      <x:c r="V72" s="170" t="s">
        <x:v>44</x:v>
      </x:c>
      <x:c r="W72" s="170" t="s">
        <x:v>45</x:v>
      </x:c>
      <x:c r="X72" s="171" t="s">
        <x:v>44</x:v>
      </x:c>
      <x:c r="Y72" s="170" t="s">
        <x:v>44</x:v>
      </x:c>
      <x:c r="Z72" s="170" t="s">
        <x:v>44</x:v>
      </x:c>
      <x:c r="AA72" s="170" t="s">
        <x:v>45</x:v>
      </x:c>
      <x:c r="AB72" s="171" t="s">
        <x:v>44</x:v>
      </x:c>
      <x:c r="AC72" s="270" t="s">
        <x:v>44</x:v>
      </x:c>
      <x:c r="AD72" s="170" t="s">
        <x:v>44</x:v>
      </x:c>
      <x:c r="AE72" s="170" t="s">
        <x:v>45</x:v>
      </x:c>
      <x:c r="AF72" s="171" t="s">
        <x:v>44</x:v>
      </x:c>
      <x:c r="AG72" s="170" t="s">
        <x:v>44</x:v>
      </x:c>
      <x:c r="AH72" s="170" t="s">
        <x:v>44</x:v>
      </x:c>
      <x:c r="AI72" s="170" t="s">
        <x:v>45</x:v>
      </x:c>
      <x:c r="AJ72" s="171" t="s">
        <x:v>44</x:v>
      </x:c>
      <x:c r="AK72" s="170" t="s">
        <x:v>44</x:v>
      </x:c>
      <x:c r="AL72" s="170" t="s">
        <x:v>44</x:v>
      </x:c>
      <x:c r="AM72" s="170" t="s">
        <x:v>45</x:v>
      </x:c>
      <x:c r="AN72" s="171" t="s">
        <x:v>44</x:v>
      </x:c>
      <x:c r="AO72" s="170" t="s">
        <x:v>44</x:v>
      </x:c>
      <x:c r="AP72" s="170" t="s">
        <x:v>44</x:v>
      </x:c>
      <x:c r="AQ72" s="170" t="s">
        <x:v>45</x:v>
      </x:c>
      <x:c r="AR72" s="171" t="s">
        <x:v>44</x:v>
      </x:c>
      <x:c r="AS72" s="270" t="s">
        <x:v>44</x:v>
      </x:c>
      <x:c r="AT72" s="170" t="s">
        <x:v>44</x:v>
      </x:c>
      <x:c r="AU72" s="170" t="s">
        <x:v>45</x:v>
      </x:c>
      <x:c r="AV72" s="171" t="s">
        <x:v>44</x:v>
      </x:c>
      <x:c r="AW72" s="270" t="s">
        <x:v>44</x:v>
      </x:c>
      <x:c r="AX72" s="170" t="s">
        <x:v>44</x:v>
      </x:c>
      <x:c r="AY72" s="170" t="s">
        <x:v>45</x:v>
      </x:c>
      <x:c r="AZ72" s="171" t="s">
        <x:v>44</x:v>
      </x:c>
      <x:c r="BA72" s="270" t="s">
        <x:v>44</x:v>
      </x:c>
      <x:c r="BB72" s="170" t="s">
        <x:v>44</x:v>
      </x:c>
      <x:c r="BC72" s="170" t="s">
        <x:v>45</x:v>
      </x:c>
      <x:c r="BD72" s="171" t="s">
        <x:v>44</x:v>
      </x:c>
      <x:c r="BE72" s="270" t="s">
        <x:v>44</x:v>
      </x:c>
      <x:c r="BF72" s="166">
        <x:f t="shared" ref="BF72:BF73" si="171">+BF71</x:f>
        <x:v>0</x:v>
      </x:c>
      <x:c r="BG72" s="170" t="s">
        <x:v>45</x:v>
      </x:c>
      <x:c r="BH72" s="171" t="s">
        <x:v>44</x:v>
      </x:c>
      <x:c r="BI72" s="590"/>
      <x:c r="BJ72" s="590"/>
      <x:c r="BK72" s="590"/>
      <x:c r="BL72" s="171"/>
      <x:c r="BM72" s="590" t="s">
        <x:v>44</x:v>
      </x:c>
      <x:c r="BN72" s="590" t="s">
        <x:v>44</x:v>
      </x:c>
      <x:c r="BO72" s="590" t="s">
        <x:v>45</x:v>
      </x:c>
      <x:c r="BP72" s="590" t="s">
        <x:v>44</x:v>
      </x:c>
      <x:c r="BQ72" s="270" t="s">
        <x:v>44</x:v>
      </x:c>
      <x:c r="BR72" s="170" t="s">
        <x:v>44</x:v>
      </x:c>
      <x:c r="BS72" s="170" t="s">
        <x:v>45</x:v>
      </x:c>
      <x:c r="BT72" s="171" t="s">
        <x:v>44</x:v>
      </x:c>
      <x:c r="BU72" s="270" t="s">
        <x:v>44</x:v>
      </x:c>
      <x:c r="BV72" s="170" t="s">
        <x:v>44</x:v>
      </x:c>
      <x:c r="BW72" s="170" t="s">
        <x:v>45</x:v>
      </x:c>
      <x:c r="BX72" s="171" t="s">
        <x:v>44</x:v>
      </x:c>
      <x:c r="BY72" s="177"/>
      <x:c r="BZ72" s="147"/>
      <x:c r="CA72" s="167">
        <x:f>+BY72</x:f>
        <x:v>0</x:v>
      </x:c>
    </x:row>
    <x:row r="73" spans="1:79" ht="13.5" thickBot="1">
      <x:c r="A73" s="120">
        <x:f t="shared" si="6"/>
        <x:v>62</x:v>
      </x:c>
      <x:c r="C73" s="312"/>
      <x:c r="D73" s="172" t="s">
        <x:v>44</x:v>
      </x:c>
      <x:c r="E73" s="271"/>
      <x:c r="F73" s="173"/>
      <x:c r="G73" s="173"/>
      <x:c r="H73" s="173"/>
      <x:c r="I73" s="271" t="s">
        <x:v>44</x:v>
      </x:c>
      <x:c r="J73" s="173" t="s">
        <x:v>45</x:v>
      </x:c>
      <x:c r="K73" s="173" t="s">
        <x:v>45</x:v>
      </x:c>
      <x:c r="L73" s="174" t="s">
        <x:v>44</x:v>
      </x:c>
      <x:c r="M73" s="271" t="s">
        <x:v>44</x:v>
      </x:c>
      <x:c r="N73" s="173" t="s">
        <x:v>45</x:v>
      </x:c>
      <x:c r="O73" s="173" t="s">
        <x:v>45</x:v>
      </x:c>
      <x:c r="P73" s="174" t="s">
        <x:v>44</x:v>
      </x:c>
      <x:c r="Q73" s="173" t="s">
        <x:v>44</x:v>
      </x:c>
      <x:c r="R73" s="173" t="s">
        <x:v>45</x:v>
      </x:c>
      <x:c r="S73" s="173" t="s">
        <x:v>45</x:v>
      </x:c>
      <x:c r="T73" s="174" t="s">
        <x:v>44</x:v>
      </x:c>
      <x:c r="U73" s="173" t="s">
        <x:v>44</x:v>
      </x:c>
      <x:c r="V73" s="173" t="s">
        <x:v>45</x:v>
      </x:c>
      <x:c r="W73" s="173" t="s">
        <x:v>45</x:v>
      </x:c>
      <x:c r="X73" s="174" t="s">
        <x:v>44</x:v>
      </x:c>
      <x:c r="Y73" s="173" t="s">
        <x:v>44</x:v>
      </x:c>
      <x:c r="Z73" s="173" t="s">
        <x:v>45</x:v>
      </x:c>
      <x:c r="AA73" s="173" t="s">
        <x:v>45</x:v>
      </x:c>
      <x:c r="AB73" s="174" t="s">
        <x:v>44</x:v>
      </x:c>
      <x:c r="AC73" s="271" t="s">
        <x:v>44</x:v>
      </x:c>
      <x:c r="AD73" s="173" t="s">
        <x:v>45</x:v>
      </x:c>
      <x:c r="AE73" s="173" t="s">
        <x:v>45</x:v>
      </x:c>
      <x:c r="AF73" s="174" t="s">
        <x:v>44</x:v>
      </x:c>
      <x:c r="AG73" s="173" t="s">
        <x:v>44</x:v>
      </x:c>
      <x:c r="AH73" s="173" t="s">
        <x:v>45</x:v>
      </x:c>
      <x:c r="AI73" s="173" t="s">
        <x:v>45</x:v>
      </x:c>
      <x:c r="AJ73" s="174" t="s">
        <x:v>44</x:v>
      </x:c>
      <x:c r="AK73" s="173" t="s">
        <x:v>44</x:v>
      </x:c>
      <x:c r="AL73" s="173" t="s">
        <x:v>45</x:v>
      </x:c>
      <x:c r="AM73" s="173" t="s">
        <x:v>45</x:v>
      </x:c>
      <x:c r="AN73" s="174" t="s">
        <x:v>44</x:v>
      </x:c>
      <x:c r="AO73" s="173" t="s">
        <x:v>44</x:v>
      </x:c>
      <x:c r="AP73" s="173" t="s">
        <x:v>45</x:v>
      </x:c>
      <x:c r="AQ73" s="173" t="s">
        <x:v>45</x:v>
      </x:c>
      <x:c r="AR73" s="174" t="s">
        <x:v>44</x:v>
      </x:c>
      <x:c r="AS73" s="271" t="s">
        <x:v>44</x:v>
      </x:c>
      <x:c r="AT73" s="173" t="s">
        <x:v>45</x:v>
      </x:c>
      <x:c r="AU73" s="173" t="s">
        <x:v>45</x:v>
      </x:c>
      <x:c r="AV73" s="174" t="s">
        <x:v>44</x:v>
      </x:c>
      <x:c r="AW73" s="271" t="s">
        <x:v>44</x:v>
      </x:c>
      <x:c r="AX73" s="173" t="s">
        <x:v>45</x:v>
      </x:c>
      <x:c r="AY73" s="173" t="s">
        <x:v>45</x:v>
      </x:c>
      <x:c r="AZ73" s="174" t="s">
        <x:v>44</x:v>
      </x:c>
      <x:c r="BA73" s="271" t="s">
        <x:v>44</x:v>
      </x:c>
      <x:c r="BB73" s="173" t="s">
        <x:v>45</x:v>
      </x:c>
      <x:c r="BC73" s="173" t="s">
        <x:v>45</x:v>
      </x:c>
      <x:c r="BD73" s="174" t="s">
        <x:v>44</x:v>
      </x:c>
      <x:c r="BE73" s="271" t="s">
        <x:v>44</x:v>
      </x:c>
      <x:c r="BF73" s="805">
        <x:f t="shared" si="171"/>
        <x:v>0</x:v>
      </x:c>
      <x:c r="BG73" s="173" t="s">
        <x:v>45</x:v>
      </x:c>
      <x:c r="BH73" s="174" t="s">
        <x:v>44</x:v>
      </x:c>
      <x:c r="BI73" s="591"/>
      <x:c r="BJ73" s="591"/>
      <x:c r="BK73" s="591"/>
      <x:c r="BL73" s="174"/>
      <x:c r="BM73" s="591" t="s">
        <x:v>44</x:v>
      </x:c>
      <x:c r="BN73" s="591" t="s">
        <x:v>45</x:v>
      </x:c>
      <x:c r="BO73" s="591" t="s">
        <x:v>45</x:v>
      </x:c>
      <x:c r="BP73" s="591" t="s">
        <x:v>44</x:v>
      </x:c>
      <x:c r="BQ73" s="271" t="s">
        <x:v>44</x:v>
      </x:c>
      <x:c r="BR73" s="173" t="s">
        <x:v>45</x:v>
      </x:c>
      <x:c r="BS73" s="173" t="s">
        <x:v>45</x:v>
      </x:c>
      <x:c r="BT73" s="174" t="s">
        <x:v>44</x:v>
      </x:c>
      <x:c r="BU73" s="271" t="s">
        <x:v>44</x:v>
      </x:c>
      <x:c r="BV73" s="173" t="s">
        <x:v>45</x:v>
      </x:c>
      <x:c r="BW73" s="173" t="s">
        <x:v>45</x:v>
      </x:c>
      <x:c r="BX73" s="174" t="s">
        <x:v>44</x:v>
      </x:c>
      <x:c r="BY73" s="178"/>
      <x:c r="BZ73" s="335">
        <x:f>+BY73</x:f>
        <x:v>0</x:v>
      </x:c>
      <x:c r="CA73" s="148"/>
    </x:row>
    <x:row r="74" spans="1:79" ht="13">
      <x:c r="C74" s="127"/>
      <x:c r="D74" s="150"/>
      <x:c r="E74" s="150"/>
      <x:c r="F74" s="127"/>
      <x:c r="G74" s="127"/>
      <x:c r="H74" s="127"/>
      <x:c r="I74" s="127"/>
      <x:c r="J74" s="127"/>
      <x:c r="K74" s="127"/>
      <x:c r="L74" s="175"/>
      <x:c r="M74" s="175"/>
      <x:c r="N74" s="175"/>
      <x:c r="O74" s="175"/>
      <x:c r="P74" s="175"/>
      <x:c r="Q74" s="127"/>
      <x:c r="R74" s="127"/>
      <x:c r="S74" s="127"/>
      <x:c r="T74" s="127"/>
      <x:c r="U74" s="127"/>
      <x:c r="V74" s="127"/>
      <x:c r="W74" s="127"/>
      <x:c r="X74" s="127"/>
      <x:c r="Y74" s="127"/>
      <x:c r="Z74" s="127"/>
      <x:c r="AA74" s="127"/>
      <x:c r="AB74" s="127"/>
      <x:c r="AC74" s="127"/>
      <x:c r="AD74" s="127"/>
      <x:c r="AE74" s="127"/>
      <x:c r="AF74" s="127"/>
      <x:c r="AG74" s="127"/>
      <x:c r="AH74" s="127"/>
      <x:c r="AI74" s="127"/>
      <x:c r="AJ74" s="127"/>
      <x:c r="AK74" s="127"/>
      <x:c r="AL74" s="127"/>
      <x:c r="AM74" s="127"/>
      <x:c r="AN74" s="127"/>
      <x:c r="AO74" s="127"/>
      <x:c r="AP74" s="127"/>
      <x:c r="AQ74" s="127"/>
      <x:c r="AR74" s="127"/>
      <x:c r="AS74" s="127"/>
      <x:c r="AT74" s="127"/>
      <x:c r="AU74" s="127"/>
      <x:c r="AV74" s="127"/>
      <x:c r="AW74" s="127"/>
      <x:c r="AX74" s="127"/>
      <x:c r="AY74" s="127"/>
      <x:c r="AZ74" s="127"/>
      <x:c r="BA74" s="127"/>
      <x:c r="BB74" s="127"/>
      <x:c r="BC74" s="127"/>
      <x:c r="BD74" s="127"/>
      <x:c r="BE74" s="127"/>
      <x:c r="BF74" s="127"/>
      <x:c r="BG74" s="127"/>
      <x:c r="BH74" s="127"/>
      <x:c r="BI74" s="127"/>
      <x:c r="BJ74" s="127"/>
      <x:c r="BK74" s="127"/>
      <x:c r="BL74" s="127"/>
      <x:c r="BM74" s="127"/>
      <x:c r="BN74" s="127"/>
      <x:c r="BO74" s="127"/>
      <x:c r="BP74" s="127"/>
      <x:c r="BQ74" s="127"/>
      <x:c r="BR74" s="127"/>
      <x:c r="BS74" s="127"/>
      <x:c r="BT74" s="127"/>
      <x:c r="BU74" s="127"/>
      <x:c r="BV74" s="127"/>
      <x:c r="BW74" s="127"/>
      <x:c r="BX74" s="127"/>
      <x:c r="BY74" s="127"/>
      <x:c r="BZ74" s="176"/>
      <x:c r="CA74" s="176"/>
    </x:row>
    <x:row r="75" spans="1:79">
      <x:c r="B75" s="197" t="s">
        <x:v>187</x:v>
      </x:c>
    </x:row>
    <x:row r="76" spans="1:79" ht="13">
      <x:c r="B76" s="145" t="s">
        <x:v>59</x:v>
      </x:c>
      <x:c r="R76" s="139" t="s">
        <x:v>188</x:v>
      </x:c>
      <x:c r="BZ76" s="138"/>
    </x:row>
    <x:row r="77" spans="1:79">
      <x:c r="B77" s="197" t="s">
        <x:v>60</x:v>
      </x:c>
      <x:c r="R77" s="197" t="s">
        <x:v>189</x:v>
      </x:c>
    </x:row>
    <x:row r="78" spans="1:79">
      <x:c r="B78" s="197" t="s">
        <x:v>61</x:v>
      </x:c>
      <x:c r="R78" s="197" t="s">
        <x:v>190</x:v>
      </x:c>
    </x:row>
    <x:row r="79" spans="1:79">
      <x:c r="B79" s="197" t="s">
        <x:v>191</x:v>
      </x:c>
      <x:c r="R79" s="197" t="s">
        <x:v>192</x:v>
      </x:c>
    </x:row>
    <x:row r="80" spans="1:79">
      <x:c r="B80" s="197" t="s">
        <x:v>62</x:v>
      </x:c>
      <x:c r="R80" s="197" t="s">
        <x:v>57</x:v>
      </x:c>
    </x:row>
  </x:sheetData>
  <x:mergeCells count="19">
    <x:mergeCell ref="AW21:AZ21"/>
    <x:mergeCell ref="M21:P21"/>
    <x:mergeCell ref="AK21:AN21"/>
    <x:mergeCell ref="C2:CA2"/>
    <x:mergeCell ref="I21:L21"/>
    <x:mergeCell ref="Q21:T21"/>
    <x:mergeCell ref="E21:H21"/>
    <x:mergeCell ref="U21:X21"/>
    <x:mergeCell ref="Y21:AB21"/>
    <x:mergeCell ref="BE21:BH21"/>
    <x:mergeCell ref="BA21:BD21"/>
    <x:mergeCell ref="AC21:AF21"/>
    <x:mergeCell ref="AG21:AJ21"/>
    <x:mergeCell ref="BU21:BX21"/>
    <x:mergeCell ref="AO21:AR21"/>
    <x:mergeCell ref="BQ21:BT21"/>
    <x:mergeCell ref="BM21:BP21"/>
    <x:mergeCell ref="BI21:BL21"/>
    <x:mergeCell ref="AS21:AV21"/>
  </x:mergeCells>
  <x:phoneticPr fontId="0" type="noConversion"/>
  <x:printOptions horizontalCentered="1"/>
  <x:pageMargins left="0.25" right="0.25" top="0.75" bottom="0.25" header="0.4" footer="0.5"/>
  <x:pageSetup scale="24"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K71:AM71 AK69:AM69 AM68 AL70:AM70"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view="pageBreakPreview" zoomScale="60" zoomScaleNormal="100" workbookViewId="0">
      <x:selection activeCell="E23" sqref="E23"/>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7" ht="15.5">
      <x:c r="A1" s="967" t="str">
        <x:f>+'Appendix A'!A3</x:f>
        <x:v>PPL Electric Utilities Corporation</x:v>
      </x:c>
      <x:c r="B1" s="967"/>
      <x:c r="C1" s="967"/>
      <x:c r="D1" s="967"/>
      <x:c r="E1" s="967"/>
      <x:c r="F1" s="967"/>
    </x:row>
    <x:row r="2" spans="1:7" ht="15.5">
      <x:c r="A2" s="153"/>
      <x:c r="B2" s="2"/>
      <x:c r="C2" s="2"/>
      <x:c r="D2" s="340"/>
      <x:c r="E2" s="2"/>
      <x:c r="F2" s="2"/>
    </x:row>
    <x:row r="3" spans="1:7" ht="15.5">
      <x:c r="A3" s="967" t="s">
        <x:v>327</x:v>
      </x:c>
      <x:c r="B3" s="968"/>
      <x:c r="C3" s="968"/>
      <x:c r="D3" s="968"/>
      <x:c r="E3" s="968"/>
      <x:c r="F3" s="968"/>
    </x:row>
    <x:row r="4" spans="1:7">
      <x:c r="B4" s="68"/>
      <x:c r="C4" s="120"/>
      <x:c r="D4" s="120"/>
    </x:row>
    <x:row r="5" spans="1:7">
      <x:c r="A5" s="68"/>
    </x:row>
    <x:row r="6" spans="1:7" ht="13">
      <x:c r="E6" s="129"/>
    </x:row>
    <x:row r="9" spans="1:7" ht="13">
      <x:c r="B9" s="128"/>
      <x:c r="C9" s="128"/>
      <x:c r="D9" s="128"/>
      <x:c r="E9" s="128"/>
      <x:c r="F9" s="128"/>
      <x:c r="G9" s="128"/>
    </x:row>
    <x:row r="12" spans="1:7">
      <x:c r="A12" s="120" t="s">
        <x:v>18</x:v>
      </x:c>
    </x:row>
    <x:row r="13" spans="1:7">
      <x:c r="A13" s="120"/>
      <x:c r="B13" t="s">
        <x:v>324</x:v>
      </x:c>
    </x:row>
    <x:row r="14" spans="1:7" ht="13">
      <x:c r="A14" s="447">
        <x:f>'5 - Cost Support'!A82</x:f>
        <x:v>36</x:v>
      </x:c>
      <x:c r="C14" s="128" t="s">
        <x:v>561</x:v>
      </x:c>
      <x:c r="D14" s="128"/>
      <x:c r="E14" s="737">
        <x:v>0</x:v>
      </x:c>
      <x:c r="F14" s="123" t="s">
        <x:v>453</x:v>
      </x:c>
    </x:row>
    <x:row r="15" spans="1:7" ht="13">
      <x:c r="A15" s="447"/>
      <x:c r="C15" s="128"/>
      <x:c r="D15" s="128"/>
      <x:c r="E15" s="738"/>
    </x:row>
    <x:row r="16" spans="1:7" ht="13">
      <x:c r="A16" s="447"/>
      <x:c r="B16" t="s">
        <x:v>566</x:v>
      </x:c>
      <x:c r="C16" s="128"/>
      <x:c r="D16" s="128"/>
      <x:c r="E16" s="738"/>
    </x:row>
    <x:row r="17" spans="1:6" ht="13">
      <x:c r="A17" s="447">
        <x:f>'Appendix A'!A101</x:f>
        <x:v>52</x:v>
      </x:c>
      <x:c r="C17" s="128" t="s">
        <x:v>567</x:v>
      </x:c>
      <x:c r="D17" s="128"/>
      <x:c r="E17" s="737">
        <x:v>0</x:v>
      </x:c>
      <x:c r="F17" s="123" t="s">
        <x:v>452</x:v>
      </x:c>
    </x:row>
    <x:row r="18" spans="1:6">
      <x:c r="A18" s="120"/>
      <x:c r="E18" s="587"/>
    </x:row>
    <x:row r="19" spans="1:6">
      <x:c r="A19" s="120"/>
      <x:c r="B19" t="s">
        <x:v>563</x:v>
      </x:c>
      <x:c r="E19" s="587"/>
    </x:row>
    <x:row r="20" spans="1:6" ht="13">
      <x:c r="A20" s="447">
        <x:f>'Appendix A'!A140</x:f>
        <x:v>78</x:v>
      </x:c>
      <x:c r="C20" s="128" t="s">
        <x:v>268</x:v>
      </x:c>
      <x:c r="E20" s="737">
        <x:v>0</x:v>
      </x:c>
      <x:c r="F20" s="123" t="s">
        <x:v>451</x:v>
      </x:c>
    </x:row>
    <x:row r="21" spans="1:6">
      <x:c r="A21" s="120"/>
      <x:c r="E21" s="587"/>
    </x:row>
    <x:row r="22" spans="1:6">
      <x:c r="C22" t="s">
        <x:v>293</x:v>
      </x:c>
      <x:c r="E22" s="587"/>
    </x:row>
    <x:row r="23" spans="1:6" ht="13">
      <x:c r="A23" s="128">
        <x:f>+'Appendix A'!A148</x:f>
        <x:v>81</x:v>
      </x:c>
      <x:c r="B23" s="128">
        <x:f>+'Appendix A'!B148</x:f>
        <x:v>0</x:v>
      </x:c>
      <x:c r="C23" s="128" t="str">
        <x:f>+'Appendix A'!C148</x:f>
        <x:v xml:space="preserve">    Less LTD Interest on Securitization Bonds</x:v>
      </x:c>
      <x:c r="D23" s="128"/>
      <x:c r="E23" s="737">
        <x:v>0</x:v>
      </x:c>
      <x:c r="F23" s="123" t="s">
        <x:v>454</x:v>
      </x:c>
    </x:row>
    <x:row r="24" spans="1:6">
      <x:c r="E24" s="587"/>
    </x:row>
    <x:row r="25" spans="1:6">
      <x:c r="C25" t="s">
        <x:v>337</x:v>
      </x:c>
      <x:c r="E25" s="587"/>
    </x:row>
    <x:row r="26" spans="1:6" ht="13">
      <x:c r="A26" s="128">
        <x:f>+'Appendix A'!A164</x:f>
        <x:v>92</x:v>
      </x:c>
      <x:c r="C26" s="128" t="str">
        <x:f>+'Appendix A'!C164</x:f>
        <x:v xml:space="preserve">      Less LTD on Securitization Bonds</x:v>
      </x:c>
      <x:c r="D26" s="128"/>
      <x:c r="E26" s="737">
        <x:v>0</x:v>
      </x:c>
      <x:c r="F26" s="123" t="s">
        <x:v>455</x:v>
      </x:c>
    </x:row>
    <x:row r="29" spans="1:6">
      <x:c r="C29" t="s">
        <x:v>203</x:v>
      </x:c>
    </x:row>
    <x:row r="30" spans="1:6">
      <x:c r="D30" s="119" t="s">
        <x:v>403</x:v>
      </x:c>
      <x:c r="E30" s="119"/>
      <x:c r="F30" s="119"/>
    </x:row>
    <x:row r="31" spans="1:6">
      <x:c r="D31" s="119" t="s">
        <x:v>406</x:v>
      </x:c>
      <x:c r="E31" s="119"/>
      <x:c r="F31" s="119"/>
    </x:row>
    <x:row r="32" spans="1:6">
      <x:c r="D32" s="119" t="s">
        <x:v>407</x:v>
      </x:c>
      <x:c r="E32" s="119"/>
      <x:c r="F32" s="119"/>
    </x:row>
    <x:row r="33" spans="4:6">
      <x:c r="D33" s="119" t="s">
        <x:v>408</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66"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9"/>
  <x:sheetViews>
    <x:sheetView showGridLines="0" view="pageBreakPreview" zoomScale="80" zoomScaleNormal="75" zoomScaleSheetLayoutView="80" workbookViewId="0">
      <x:pane ySplit="7" topLeftCell="A29" activePane="bottomLeft" state="frozen"/>
      <x:selection activeCell="D243" sqref="D243"/>
      <x:selection pane="bottomLeft" activeCell="I30" sqref="I30"/>
    </x:sheetView>
  </x:sheetViews>
  <x:sheetFormatPr defaultColWidth="9.1796875" defaultRowHeight="12.5"/>
  <x:cols>
    <x:col min="1" max="1" width="9.1796875" style="517"/>
    <x:col min="2" max="2" width="24.81640625" style="517" customWidth="1"/>
    <x:col min="3" max="3" width="42.453125" style="517" customWidth="1"/>
    <x:col min="4" max="4" width="10.81640625" style="523" customWidth="1"/>
    <x:col min="5" max="5" width="9.1796875" style="523"/>
    <x:col min="6" max="6" width="9.1796875" style="517"/>
    <x:col min="7" max="7" width="11.1796875" style="510" bestFit="1" customWidth="1"/>
    <x:col min="8" max="8" width="17.453125" style="511" bestFit="1" customWidth="1"/>
    <x:col min="9" max="9" width="17.54296875" style="517" bestFit="1" customWidth="1"/>
    <x:col min="10" max="10" width="13.1796875" style="517" bestFit="1" customWidth="1"/>
    <x:col min="11" max="11" width="15.54296875" style="517" bestFit="1" customWidth="1"/>
    <x:col min="12" max="12" width="13.54296875" style="503" bestFit="1" customWidth="1"/>
    <x:col min="13" max="13" width="2.1796875" style="517" customWidth="1"/>
    <x:col min="14" max="14" width="17.453125" style="517" hidden="1" customWidth="1"/>
    <x:col min="15" max="15" width="12.81640625" style="517" bestFit="1" customWidth="1"/>
    <x:col min="16" max="16" width="15.54296875" style="517" bestFit="1" customWidth="1"/>
    <x:col min="17" max="17" width="12.1796875" style="517" bestFit="1" customWidth="1"/>
    <x:col min="18" max="16384" width="9.1796875" style="517"/>
  </x:cols>
  <x:sheetData>
    <x:row r="1" spans="1:16" ht="15.5">
      <x:c r="A1" s="1017" t="s">
        <x:v>143</x:v>
      </x:c>
      <x:c r="B1" s="1017"/>
      <x:c r="C1" s="1017"/>
      <x:c r="D1" s="1017"/>
      <x:c r="E1" s="1017"/>
      <x:c r="F1" s="1017"/>
      <x:c r="G1" s="1017"/>
      <x:c r="H1" s="1017"/>
      <x:c r="I1" s="1017"/>
      <x:c r="J1" s="1017"/>
      <x:c r="K1" s="1017"/>
      <x:c r="L1" s="1017"/>
      <x:c r="N1" s="585" t="s">
        <x:v>525</x:v>
      </x:c>
    </x:row>
    <x:row r="2" spans="1:16" ht="15.5">
      <x:c r="A2" s="518"/>
      <x:c r="B2" s="519"/>
      <x:c r="C2" s="519"/>
      <x:c r="D2" s="520"/>
      <x:c r="E2" s="521"/>
      <x:c r="F2" s="519"/>
      <x:c r="G2" s="501"/>
      <x:c r="H2" s="502"/>
      <x:c r="J2" s="522"/>
      <x:c r="N2" s="586" t="s">
        <x:v>737</x:v>
      </x:c>
    </x:row>
    <x:row r="3" spans="1:16" ht="15.5">
      <x:c r="A3" s="1017" t="s">
        <x:v>33</x:v>
      </x:c>
      <x:c r="B3" s="1017"/>
      <x:c r="C3" s="1017"/>
      <x:c r="D3" s="1017"/>
      <x:c r="E3" s="1017"/>
      <x:c r="F3" s="1017"/>
      <x:c r="G3" s="1017"/>
      <x:c r="H3" s="1017"/>
      <x:c r="I3" s="1017"/>
      <x:c r="J3" s="1017"/>
      <x:c r="K3" s="1017"/>
      <x:c r="L3" s="1017"/>
    </x:row>
    <x:row r="4" spans="1:16">
      <x:c r="A4" s="523" t="s">
        <x:v>252</x:v>
      </x:c>
      <x:c r="B4" s="523" t="s">
        <x:v>253</x:v>
      </x:c>
      <x:c r="C4" s="523"/>
      <x:c r="D4" s="523" t="s">
        <x:v>539</x:v>
      </x:c>
      <x:c r="E4" s="523" t="s">
        <x:v>94</x:v>
      </x:c>
      <x:c r="F4" s="523" t="s">
        <x:v>95</x:v>
      </x:c>
      <x:c r="G4" s="504" t="s">
        <x:v>96</x:v>
      </x:c>
      <x:c r="H4" s="505" t="s">
        <x:v>97</x:v>
      </x:c>
      <x:c r="I4" s="523" t="s">
        <x:v>98</x:v>
      </x:c>
      <x:c r="J4" s="523" t="s">
        <x:v>99</x:v>
      </x:c>
      <x:c r="K4" s="523" t="s">
        <x:v>100</x:v>
      </x:c>
      <x:c r="L4" s="506" t="s">
        <x:v>101</x:v>
      </x:c>
    </x:row>
    <x:row r="5" spans="1:16">
      <x:c r="F5" s="523"/>
      <x:c r="G5" s="504"/>
      <x:c r="H5" s="505"/>
      <x:c r="I5" s="523" t="s">
        <x:v>540</x:v>
      </x:c>
      <x:c r="J5" s="523" t="s">
        <x:v>541</x:v>
      </x:c>
      <x:c r="K5" s="523" t="s">
        <x:v>542</x:v>
      </x:c>
      <x:c r="L5" s="506" t="s">
        <x:v>42</x:v>
      </x:c>
    </x:row>
    <x:row r="6" spans="1:16">
      <x:c r="A6" s="523"/>
      <x:c r="D6" s="523" t="s">
        <x:v>543</x:v>
      </x:c>
      <x:c r="E6" s="523" t="s">
        <x:v>544</x:v>
      </x:c>
      <x:c r="F6" s="523" t="s">
        <x:v>545</x:v>
      </x:c>
      <x:c r="G6" s="504" t="s">
        <x:v>546</x:v>
      </x:c>
      <x:c r="H6" s="505" t="s">
        <x:v>570</x:v>
      </x:c>
      <x:c r="I6" s="523" t="s">
        <x:v>547</x:v>
      </x:c>
      <x:c r="J6" s="523" t="s">
        <x:v>42</x:v>
      </x:c>
      <x:c r="K6" s="523" t="s">
        <x:v>171</x:v>
      </x:c>
      <x:c r="L6" s="506" t="s">
        <x:v>548</x:v>
      </x:c>
    </x:row>
    <x:row r="7" spans="1:16">
      <x:c r="A7" s="524" t="s">
        <x:v>216</x:v>
      </x:c>
      <x:c r="B7" s="524" t="s">
        <x:v>34</x:v>
      </x:c>
      <x:c r="C7" s="525"/>
      <x:c r="D7" s="524" t="s">
        <x:v>19</x:v>
      </x:c>
      <x:c r="E7" s="524" t="s">
        <x:v>549</x:v>
      </x:c>
      <x:c r="F7" s="524" t="s">
        <x:v>550</x:v>
      </x:c>
      <x:c r="G7" s="507" t="s">
        <x:v>19</x:v>
      </x:c>
      <x:c r="H7" s="508" t="s">
        <x:v>571</x:v>
      </x:c>
      <x:c r="I7" s="524" t="s">
        <x:v>551</x:v>
      </x:c>
      <x:c r="J7" s="524" t="s">
        <x:v>551</x:v>
      </x:c>
      <x:c r="K7" s="524" t="s">
        <x:v>551</x:v>
      </x:c>
      <x:c r="L7" s="509" t="s">
        <x:v>551</x:v>
      </x:c>
    </x:row>
    <x:row r="9" spans="1:16" ht="13">
      <x:c r="B9" s="526" t="s">
        <x:v>600</x:v>
      </x:c>
    </x:row>
    <x:row r="10" spans="1:16">
      <x:c r="A10" s="561" t="s">
        <x:v>668</x:v>
      </x:c>
      <x:c r="B10" s="562" t="s">
        <x:v>224</x:v>
      </x:c>
      <x:c r="C10" s="559"/>
      <x:c r="D10" s="523" t="s">
        <x:v>669</x:v>
      </x:c>
      <x:c r="E10" s="563" t="s">
        <x:v>410</x:v>
      </x:c>
      <x:c r="F10" s="564">
        <x:v>18.799999999999997</x:v>
      </x:c>
      <x:c r="G10" s="565">
        <x:v>61.2</x:v>
      </x:c>
      <x:c r="H10" s="839">
        <x:v>1.5825352435198492</x:v>
      </x:c>
      <x:c r="I10" s="566">
        <x:v>242011460</x:v>
      </x:c>
      <x:c r="J10" s="566">
        <x:v>64834137</x:v>
      </x:c>
      <x:c r="K10" s="566">
        <x:f>I10-J10</x:f>
        <x:v>177177323</x:v>
      </x:c>
      <x:c r="L10" s="522">
        <x:f>(H10*K10)/100</x:f>
        <x:v>2803893.58</x:v>
      </x:c>
      <x:c r="N10" s="584"/>
      <x:c r="P10" s="522"/>
    </x:row>
    <x:row r="11" spans="1:16">
      <x:c r="A11" s="561" t="s">
        <x:v>670</x:v>
      </x:c>
      <x:c r="B11" s="562" t="s">
        <x:v>36</x:v>
      </x:c>
      <x:c r="C11" s="559"/>
      <x:c r="D11" s="523" t="s">
        <x:v>671</x:v>
      </x:c>
      <x:c r="E11" s="563" t="s">
        <x:v>1116</x:v>
      </x:c>
      <x:c r="F11" s="564">
        <x:v>8.2999999999999972</x:v>
      </x:c>
      <x:c r="G11" s="565">
        <x:v>56.7</x:v>
      </x:c>
      <x:c r="H11" s="839">
        <x:v>1.6882391523138522</x:v>
      </x:c>
      <x:c r="I11" s="566">
        <x:v>260590967</x:v>
      </x:c>
      <x:c r="J11" s="566">
        <x:v>31181721</x:v>
      </x:c>
      <x:c r="K11" s="566">
        <x:f t="shared" ref="K11:K54" si="0">I11-J11</x:f>
        <x:v>229409246</x:v>
      </x:c>
      <x:c r="L11" s="522">
        <x:f t="shared" ref="L11:L20" si="1">(H11*K11)/100</x:f>
        <x:v>3872976.71</x:v>
      </x:c>
      <x:c r="N11" s="584"/>
      <x:c r="P11" s="522"/>
    </x:row>
    <x:row r="12" spans="1:16">
      <x:c r="A12" s="561" t="s">
        <x:v>672</x:v>
      </x:c>
      <x:c r="B12" s="562" t="s">
        <x:v>217</x:v>
      </x:c>
      <x:c r="C12" s="559"/>
      <x:c r="D12" s="523" t="s">
        <x:v>1117</x:v>
      </x:c>
      <x:c r="E12" s="563" t="s">
        <x:v>638</x:v>
      </x:c>
      <x:c r="F12" s="564">
        <x:v>6.7999999999999972</x:v>
      </x:c>
      <x:c r="G12" s="565">
        <x:v>37.200000000000003</x:v>
      </x:c>
      <x:c r="H12" s="839">
        <x:v>2.5713956618582294</x:v>
      </x:c>
      <x:c r="I12" s="566">
        <x:v>2591057832</x:v>
      </x:c>
      <x:c r="J12" s="566">
        <x:v>373396375</x:v>
      </x:c>
      <x:c r="K12" s="566">
        <x:f t="shared" si="0"/>
        <x:v>2217661457</x:v>
      </x:c>
      <x:c r="L12" s="522">
        <x:f t="shared" si="1"/>
        <x:v>57024850.5</x:v>
      </x:c>
      <x:c r="N12" s="584"/>
      <x:c r="P12" s="522"/>
    </x:row>
    <x:row r="13" spans="1:16">
      <x:c r="A13" s="561" t="s">
        <x:v>673</x:v>
      </x:c>
      <x:c r="B13" s="562" t="s">
        <x:v>218</x:v>
      </x:c>
      <x:c r="C13" s="559"/>
      <x:c r="D13" s="523" t="s">
        <x:v>674</x:v>
      </x:c>
      <x:c r="E13" s="563" t="s">
        <x:v>553</x:v>
      </x:c>
      <x:c r="F13" s="564">
        <x:v>9.7000000000000028</x:v>
      </x:c>
      <x:c r="G13" s="565">
        <x:v>65.3</x:v>
      </x:c>
      <x:c r="H13" s="839">
        <x:v>1.4741003196790334</x:v>
      </x:c>
      <x:c r="I13" s="566">
        <x:v>2693199440</x:v>
      </x:c>
      <x:c r="J13" s="566">
        <x:v>338008073</x:v>
      </x:c>
      <x:c r="K13" s="566">
        <x:f t="shared" si="0"/>
        <x:v>2355191367</x:v>
      </x:c>
      <x:c r="L13" s="522">
        <x:f t="shared" si="1"/>
        <x:v>34717883.469999999</x:v>
      </x:c>
      <x:c r="N13" s="584"/>
      <x:c r="P13" s="522"/>
    </x:row>
    <x:row r="14" spans="1:16">
      <x:c r="A14" s="561" t="s">
        <x:v>675</x:v>
      </x:c>
      <x:c r="B14" s="562" t="s">
        <x:v>225</x:v>
      </x:c>
      <x:c r="C14" s="559"/>
      <x:c r="D14" s="523" t="s">
        <x:v>669</x:v>
      </x:c>
      <x:c r="E14" s="563" t="s">
        <x:v>552</x:v>
      </x:c>
      <x:c r="F14" s="564">
        <x:v>36.799999999999997</x:v>
      </x:c>
      <x:c r="G14" s="565">
        <x:v>43.2</x:v>
      </x:c>
      <x:c r="H14" s="839">
        <x:v>2.1820701893461831</x:v>
      </x:c>
      <x:c r="I14" s="566">
        <x:v>11304070</x:v>
      </x:c>
      <x:c r="J14" s="566">
        <x:v>7676112</x:v>
      </x:c>
      <x:c r="K14" s="566">
        <x:f t="shared" si="0"/>
        <x:v>3627958</x:v>
      </x:c>
      <x:c r="L14" s="522">
        <x:f t="shared" si="1"/>
        <x:v>79164.59</x:v>
      </x:c>
      <x:c r="N14" s="584"/>
      <x:c r="P14" s="522"/>
    </x:row>
    <x:row r="15" spans="1:16">
      <x:c r="A15" s="561" t="s">
        <x:v>676</x:v>
      </x:c>
      <x:c r="B15" s="562" t="s">
        <x:v>219</x:v>
      </x:c>
      <x:c r="C15" s="559"/>
      <x:c r="D15" s="523" t="s">
        <x:v>681</x:v>
      </x:c>
      <x:c r="E15" s="563" t="s">
        <x:v>615</x:v>
      </x:c>
      <x:c r="F15" s="564">
        <x:v>9</x:v>
      </x:c>
      <x:c r="G15" s="565">
        <x:v>36</x:v>
      </x:c>
      <x:c r="H15" s="839">
        <x:v>2.4873560112088176</x:v>
      </x:c>
      <x:c r="I15" s="566">
        <x:v>296444009</x:v>
      </x:c>
      <x:c r="J15" s="566">
        <x:v>4068473</x:v>
      </x:c>
      <x:c r="K15" s="566">
        <x:f t="shared" si="0"/>
        <x:v>292375536</x:v>
      </x:c>
      <x:c r="L15" s="522">
        <x:f t="shared" si="1"/>
        <x:v>7272420.4699999997</x:v>
      </x:c>
      <x:c r="N15" s="584"/>
      <x:c r="P15" s="522"/>
    </x:row>
    <x:row r="16" spans="1:16">
      <x:c r="A16" s="561" t="s">
        <x:v>677</x:v>
      </x:c>
      <x:c r="B16" s="562" t="s">
        <x:v>226</x:v>
      </x:c>
      <x:c r="C16" s="559"/>
      <x:c r="D16" s="523" t="s">
        <x:v>669</x:v>
      </x:c>
      <x:c r="E16" s="563" t="s">
        <x:v>552</x:v>
      </x:c>
      <x:c r="F16" s="564">
        <x:v>23</x:v>
      </x:c>
      <x:c r="G16" s="565">
        <x:v>57</x:v>
      </x:c>
      <x:c r="H16" s="839">
        <x:v>1.697203104963751</x:v>
      </x:c>
      <x:c r="I16" s="566">
        <x:v>12572212</x:v>
      </x:c>
      <x:c r="J16" s="566">
        <x:v>5198857</x:v>
      </x:c>
      <x:c r="K16" s="566">
        <x:f t="shared" si="0"/>
        <x:v>7373355</x:v>
      </x:c>
      <x:c r="L16" s="522">
        <x:f t="shared" si="1"/>
        <x:v>125140.80999999998</x:v>
      </x:c>
      <x:c r="N16" s="584"/>
      <x:c r="P16" s="522"/>
    </x:row>
    <x:row r="17" spans="1:17">
      <x:c r="A17" s="561" t="s">
        <x:v>678</x:v>
      </x:c>
      <x:c r="B17" s="562" t="s">
        <x:v>220</x:v>
      </x:c>
      <x:c r="C17" s="559"/>
      <x:c r="D17" s="523" t="s">
        <x:v>671</x:v>
      </x:c>
      <x:c r="E17" s="563" t="s">
        <x:v>639</x:v>
      </x:c>
      <x:c r="F17" s="564">
        <x:v>7.8999999999999986</x:v>
      </x:c>
      <x:c r="G17" s="565">
        <x:v>57.1</x:v>
      </x:c>
      <x:c r="H17" s="839">
        <x:v>1.6048915622269018</x:v>
      </x:c>
      <x:c r="I17" s="566">
        <x:v>1604498247</x:v>
      </x:c>
      <x:c r="J17" s="566">
        <x:v>204939766</x:v>
      </x:c>
      <x:c r="K17" s="566">
        <x:f t="shared" si="0"/>
        <x:v>1399558481</x:v>
      </x:c>
      <x:c r="L17" s="522">
        <x:f t="shared" si="1"/>
        <x:v>22461395.969999995</x:v>
      </x:c>
      <x:c r="N17" s="584"/>
      <x:c r="P17" s="522"/>
    </x:row>
    <x:row r="18" spans="1:17">
      <x:c r="A18" s="561" t="s">
        <x:v>679</x:v>
      </x:c>
      <x:c r="B18" s="562" t="s">
        <x:v>221</x:v>
      </x:c>
      <x:c r="C18" s="559"/>
      <x:c r="D18" s="523" t="s">
        <x:v>1118</x:v>
      </x:c>
      <x:c r="E18" s="563" t="s">
        <x:v>410</x:v>
      </x:c>
      <x:c r="F18" s="564">
        <x:v>7.7000000000000028</x:v>
      </x:c>
      <x:c r="G18" s="565">
        <x:v>52.3</x:v>
      </x:c>
      <x:c r="H18" s="839">
        <x:v>1.9354638238379569</x:v>
      </x:c>
      <x:c r="I18" s="566">
        <x:v>31718640</x:v>
      </x:c>
      <x:c r="J18" s="566">
        <x:v>6376745</x:v>
      </x:c>
      <x:c r="K18" s="566">
        <x:f t="shared" si="0"/>
        <x:v>25341895</x:v>
      </x:c>
      <x:c r="L18" s="522">
        <x:f t="shared" si="1"/>
        <x:v>490483.21</x:v>
      </x:c>
      <x:c r="N18" s="584"/>
      <x:c r="P18" s="522"/>
    </x:row>
    <x:row r="19" spans="1:17">
      <x:c r="A19" s="561" t="s">
        <x:v>680</x:v>
      </x:c>
      <x:c r="B19" s="562" t="s">
        <x:v>222</x:v>
      </x:c>
      <x:c r="C19" s="559"/>
      <x:c r="D19" s="523" t="s">
        <x:v>1119</x:v>
      </x:c>
      <x:c r="E19" s="563" t="s">
        <x:v>640</x:v>
      </x:c>
      <x:c r="F19" s="564">
        <x:v>8.7999999999999972</x:v>
      </x:c>
      <x:c r="G19" s="565">
        <x:v>41.2</x:v>
      </x:c>
      <x:c r="H19" s="839">
        <x:v>2.35751983176604</x:v>
      </x:c>
      <x:c r="I19" s="566">
        <x:v>112287257</x:v>
      </x:c>
      <x:c r="J19" s="566">
        <x:v>24845221</x:v>
      </x:c>
      <x:c r="K19" s="566">
        <x:f t="shared" si="0"/>
        <x:v>87442036</x:v>
      </x:c>
      <x:c r="L19" s="522">
        <x:f t="shared" si="1"/>
        <x:v>2061463.34</x:v>
      </x:c>
      <x:c r="N19" s="584"/>
      <x:c r="P19" s="522"/>
    </x:row>
    <x:row r="20" spans="1:17">
      <x:c r="A20" s="561" t="s">
        <x:v>682</x:v>
      </x:c>
      <x:c r="B20" s="562" t="s">
        <x:v>223</x:v>
      </x:c>
      <x:c r="C20" s="559"/>
      <x:c r="D20" s="523" t="s">
        <x:v>669</x:v>
      </x:c>
      <x:c r="E20" s="563" t="s">
        <x:v>552</x:v>
      </x:c>
      <x:c r="F20" s="564">
        <x:v>37.6</x:v>
      </x:c>
      <x:c r="G20" s="565">
        <x:v>42.4</x:v>
      </x:c>
      <x:c r="H20" s="839">
        <x:v>2.2620812485844297</x:v>
      </x:c>
      <x:c r="I20" s="566">
        <x:v>6572347</x:v>
      </x:c>
      <x:c r="J20" s="566">
        <x:v>3755461</x:v>
      </x:c>
      <x:c r="K20" s="566">
        <x:f t="shared" si="0"/>
        <x:v>2816886</x:v>
      </x:c>
      <x:c r="L20" s="522">
        <x:f t="shared" si="1"/>
        <x:v>63720.25</x:v>
      </x:c>
      <x:c r="N20" s="584">
        <x:f>SUM(K10:K20)</x:f>
        <x:v>6797975540</x:v>
      </x:c>
      <x:c r="P20" s="522"/>
      <x:c r="Q20" s="547"/>
    </x:row>
    <x:row r="21" spans="1:17">
      <x:c r="A21" s="559"/>
      <x:c r="B21" s="559"/>
      <x:c r="C21" s="559"/>
      <x:c r="D21" s="559"/>
      <x:c r="E21" s="563"/>
      <x:c r="F21" s="559"/>
      <x:c r="G21" s="565"/>
      <x:c r="H21" s="578"/>
      <x:c r="I21" s="522"/>
      <x:c r="J21" s="522"/>
      <x:c r="K21" s="566"/>
      <x:c r="L21" s="560">
        <x:f>SUM(L10:L20)</x:f>
        <x:v>130973392.89999999</x:v>
      </x:c>
      <x:c r="N21" s="511">
        <x:f>L21/N20</x:f>
        <x:v>1.9266529002544778E-2</x:v>
      </x:c>
      <x:c r="O21" s="619"/>
      <x:c r="P21" s="522"/>
    </x:row>
    <x:row r="22" spans="1:17" ht="13">
      <x:c r="A22" s="559"/>
      <x:c r="B22" s="526" t="s">
        <x:v>35</x:v>
      </x:c>
      <x:c r="C22" s="559"/>
      <x:c r="D22" s="559"/>
      <x:c r="E22" s="563"/>
      <x:c r="F22" s="559"/>
      <x:c r="G22" s="565"/>
      <x:c r="H22" s="567"/>
      <x:c r="I22" s="514"/>
      <x:c r="K22" s="566"/>
      <x:c r="L22" s="559"/>
      <x:c r="P22" s="522"/>
    </x:row>
    <x:row r="23" spans="1:17">
      <x:c r="A23" s="561" t="s">
        <x:v>683</x:v>
      </x:c>
      <x:c r="B23" s="530" t="s">
        <x:v>224</x:v>
      </x:c>
      <x:c r="C23" s="559"/>
      <x:c r="D23" s="523" t="s">
        <x:v>674</x:v>
      </x:c>
      <x:c r="E23" s="563" t="s">
        <x:v>552</x:v>
      </x:c>
      <x:c r="F23" s="564">
        <x:v>58.7</x:v>
      </x:c>
      <x:c r="G23" s="565">
        <x:v>16.3</x:v>
      </x:c>
      <x:c r="H23" s="840">
        <x:v>5.7181680926019132</x:v>
      </x:c>
      <x:c r="I23" s="841">
        <x:v>1994</x:v>
      </x:c>
      <x:c r="J23" s="841">
        <x:v>7</x:v>
      </x:c>
      <x:c r="K23" s="566">
        <x:f t="shared" si="0"/>
        <x:v>1987</x:v>
      </x:c>
      <x:c r="L23" s="522">
        <x:f>(H23*K23)/100</x:f>
        <x:v>113.62000000000002</x:v>
      </x:c>
      <x:c r="N23" s="583"/>
      <x:c r="P23" s="522"/>
    </x:row>
    <x:row r="24" spans="1:17">
      <x:c r="A24" s="561" t="s">
        <x:v>684</x:v>
      </x:c>
      <x:c r="B24" s="530" t="s">
        <x:v>616</x:v>
      </x:c>
      <x:c r="C24" s="559"/>
      <x:c r="D24" s="523">
        <x:v>50</x:v>
      </x:c>
      <x:c r="E24" s="563" t="s">
        <x:v>641</x:v>
      </x:c>
      <x:c r="F24" s="564">
        <x:v>37.9</x:v>
      </x:c>
      <x:c r="G24" s="565">
        <x:v>12.1</x:v>
      </x:c>
      <x:c r="H24" s="840">
        <x:v>6.5216317318180197</x:v>
      </x:c>
      <x:c r="I24" s="568">
        <x:v>431194018</x:v>
      </x:c>
      <x:c r="J24" s="568">
        <x:v>177550965</x:v>
      </x:c>
      <x:c r="K24" s="566">
        <x:f t="shared" si="0"/>
        <x:v>253643053</x:v>
      </x:c>
      <x:c r="L24" s="522">
        <x:f>(H24*K24)/100</x:f>
        <x:v>16541665.829999998</x:v>
      </x:c>
      <x:c r="N24" s="583"/>
      <x:c r="P24" s="522"/>
    </x:row>
    <x:row r="25" spans="1:17">
      <x:c r="A25" s="561" t="s">
        <x:v>685</x:v>
      </x:c>
      <x:c r="B25" s="530" t="s">
        <x:v>228</x:v>
      </x:c>
      <x:c r="C25" s="559"/>
      <x:c r="D25" s="523" t="s">
        <x:v>686</x:v>
      </x:c>
      <x:c r="E25" s="563" t="s">
        <x:v>630</x:v>
      </x:c>
      <x:c r="F25" s="564">
        <x:v>10.7</x:v>
      </x:c>
      <x:c r="G25" s="565">
        <x:v>19.3</x:v>
      </x:c>
      <x:c r="H25" s="840">
        <x:v>5.0390087767653968</x:v>
      </x:c>
      <x:c r="I25" s="568">
        <x:v>56695166</x:v>
      </x:c>
      <x:c r="J25" s="568">
        <x:v>20635640</x:v>
      </x:c>
      <x:c r="K25" s="566">
        <x:f t="shared" si="0"/>
        <x:v>36059526</x:v>
      </x:c>
      <x:c r="L25" s="522">
        <x:f>(H25*K25)/100</x:f>
        <x:v>1817042.6800000004</x:v>
      </x:c>
      <x:c r="N25" s="583"/>
      <x:c r="P25" s="522"/>
    </x:row>
    <x:row r="26" spans="1:17">
      <x:c r="A26" s="561" t="s">
        <x:v>687</x:v>
      </x:c>
      <x:c r="B26" s="530" t="s">
        <x:v>635</x:v>
      </x:c>
      <x:c r="C26" s="559"/>
      <x:c r="D26" s="523" t="s">
        <x:v>688</x:v>
      </x:c>
      <x:c r="E26" s="563" t="s">
        <x:v>1012</x:v>
      </x:c>
      <x:c r="F26" s="564" t="s">
        <x:v>1012</x:v>
      </x:c>
      <x:c r="G26" s="565">
        <x:v>1.5</x:v>
      </x:c>
      <x:c r="H26" s="840">
        <x:v>-1.0691893522614198E-2</x:v>
      </x:c>
      <x:c r="I26" s="568">
        <x:v>3188771</x:v>
      </x:c>
      <x:c r="J26" s="568">
        <x:v>3188311</x:v>
      </x:c>
      <x:c r="K26" s="566">
        <x:f t="shared" si="0"/>
        <x:v>460</x:v>
      </x:c>
      <x:c r="L26" s="522">
        <x:f>(H26*I26)/100</x:f>
        <x:v>-340.94</x:v>
      </x:c>
      <x:c r="N26" s="583"/>
      <x:c r="P26" s="522"/>
    </x:row>
    <x:row r="27" spans="1:17">
      <x:c r="A27" s="561" t="s">
        <x:v>689</x:v>
      </x:c>
      <x:c r="B27" s="530" t="s">
        <x:v>229</x:v>
      </x:c>
      <x:c r="C27" s="559"/>
      <x:c r="D27" s="523" t="s">
        <x:v>690</x:v>
      </x:c>
      <x:c r="E27" s="563" t="s">
        <x:v>1012</x:v>
      </x:c>
      <x:c r="F27" s="564" t="s">
        <x:v>1012</x:v>
      </x:c>
      <x:c r="G27" s="565">
        <x:v>9.1</x:v>
      </x:c>
      <x:c r="H27" s="840">
        <x:v>5.0250797836454959</x:v>
      </x:c>
      <x:c r="I27" s="568">
        <x:v>24894513</x:v>
      </x:c>
      <x:c r="J27" s="568">
        <x:v>12766211</x:v>
      </x:c>
      <x:c r="K27" s="566">
        <x:f t="shared" si="0"/>
        <x:v>12128302</x:v>
      </x:c>
      <x:c r="L27" s="522">
        <x:f>(H27*I27)/100</x:f>
        <x:v>1250969.1399999999</x:v>
      </x:c>
      <x:c r="N27" s="583"/>
      <x:c r="P27" s="522"/>
    </x:row>
    <x:row r="28" spans="1:17">
      <x:c r="A28" s="561" t="s">
        <x:v>691</x:v>
      </x:c>
      <x:c r="B28" s="530" t="s">
        <x:v>617</x:v>
      </x:c>
      <x:c r="C28" s="559"/>
      <x:c r="D28" s="523" t="s">
        <x:v>692</x:v>
      </x:c>
      <x:c r="E28" s="563" t="s">
        <x:v>1012</x:v>
      </x:c>
      <x:c r="F28" s="569" t="s">
        <x:v>1012</x:v>
      </x:c>
      <x:c r="G28" s="565">
        <x:v>6.8</x:v>
      </x:c>
      <x:c r="H28" s="570">
        <x:v>7.1236023298515176</x:v>
      </x:c>
      <x:c r="I28" s="568">
        <x:v>4402684</x:v>
      </x:c>
      <x:c r="J28" s="568">
        <x:v>1759944</x:v>
      </x:c>
      <x:c r="K28" s="566">
        <x:f t="shared" si="0"/>
        <x:v>2642740</x:v>
      </x:c>
      <x:c r="L28" s="522">
        <x:f>(H28*I28)/100</x:f>
        <x:v>313629.7</x:v>
      </x:c>
      <x:c r="N28" s="583"/>
      <x:c r="P28" s="522"/>
    </x:row>
    <x:row r="29" spans="1:17">
      <x:c r="A29" s="561" t="s">
        <x:v>693</x:v>
      </x:c>
      <x:c r="B29" s="530" t="s">
        <x:v>618</x:v>
      </x:c>
      <x:c r="C29" s="559"/>
      <x:c r="D29" s="523" t="s">
        <x:v>688</x:v>
      </x:c>
      <x:c r="E29" s="563" t="s">
        <x:v>1012</x:v>
      </x:c>
      <x:c r="F29" s="569" t="s">
        <x:v>1012</x:v>
      </x:c>
      <x:c r="G29" s="565">
        <x:v>2.7</x:v>
      </x:c>
      <x:c r="H29" s="570">
        <x:v>18.627547171360849</x:v>
      </x:c>
      <x:c r="I29" s="568">
        <x:v>68675886</x:v>
      </x:c>
      <x:c r="J29" s="568">
        <x:v>32967369</x:v>
      </x:c>
      <x:c r="K29" s="566">
        <x:f t="shared" si="0"/>
        <x:v>35708517</x:v>
      </x:c>
      <x:c r="L29" s="522">
        <x:f>(H29*I29)/100</x:f>
        <x:v>12792633.060000002</x:v>
      </x:c>
      <x:c r="N29" s="583"/>
      <x:c r="P29" s="522"/>
    </x:row>
    <x:row r="30" spans="1:17">
      <x:c r="A30" s="561" t="s">
        <x:v>694</x:v>
      </x:c>
      <x:c r="B30" s="530" t="s">
        <x:v>619</x:v>
      </x:c>
      <x:c r="C30" s="559"/>
      <x:c r="D30" s="523" t="s">
        <x:v>1120</x:v>
      </x:c>
      <x:c r="E30" s="563" t="s">
        <x:v>640</x:v>
      </x:c>
      <x:c r="F30" s="569">
        <x:v>4.8</x:v>
      </x:c>
      <x:c r="G30" s="565">
        <x:v>5.2</x:v>
      </x:c>
      <x:c r="H30" s="570">
        <x:v>5.5050978555264543</x:v>
      </x:c>
      <x:c r="I30" s="568">
        <x:v>6679618</x:v>
      </x:c>
      <x:c r="J30" s="568">
        <x:v>5022941</x:v>
      </x:c>
      <x:c r="K30" s="566">
        <x:f t="shared" si="0"/>
        <x:v>1656677</x:v>
      </x:c>
      <x:c r="L30" s="522">
        <x:f t="shared" ref="L30:L34" si="2">(H30*K30)/100</x:f>
        <x:v>91201.69</x:v>
      </x:c>
      <x:c r="N30" s="583"/>
      <x:c r="P30" s="522"/>
    </x:row>
    <x:row r="31" spans="1:17">
      <x:c r="A31" s="561" t="s">
        <x:v>695</x:v>
      </x:c>
      <x:c r="B31" s="530" t="s">
        <x:v>620</x:v>
      </x:c>
      <x:c r="C31" s="559"/>
      <x:c r="D31" s="523" t="s">
        <x:v>1120</x:v>
      </x:c>
      <x:c r="E31" s="563" t="s">
        <x:v>638</x:v>
      </x:c>
      <x:c r="F31" s="564">
        <x:v>4.3</x:v>
      </x:c>
      <x:c r="G31" s="565">
        <x:v>5.7</x:v>
      </x:c>
      <x:c r="H31" s="842">
        <x:v>7.6819378506147178</x:v>
      </x:c>
      <x:c r="I31" s="568">
        <x:v>20764521</x:v>
      </x:c>
      <x:c r="J31" s="568">
        <x:v>11217717</x:v>
      </x:c>
      <x:c r="K31" s="566">
        <x:f t="shared" si="0"/>
        <x:v>9546804</x:v>
      </x:c>
      <x:c r="L31" s="522">
        <x:f t="shared" si="2"/>
        <x:v>733379.54999999981</x:v>
      </x:c>
      <x:c r="N31" s="583"/>
      <x:c r="P31" s="522"/>
    </x:row>
    <x:row r="32" spans="1:17">
      <x:c r="A32" s="561" t="s">
        <x:v>696</x:v>
      </x:c>
      <x:c r="B32" s="530" t="s">
        <x:v>621</x:v>
      </x:c>
      <x:c r="C32" s="559"/>
      <x:c r="D32" s="523" t="s">
        <x:v>1121</x:v>
      </x:c>
      <x:c r="E32" s="563" t="s">
        <x:v>552</x:v>
      </x:c>
      <x:c r="F32" s="564">
        <x:v>6</x:v>
      </x:c>
      <x:c r="G32" s="565">
        <x:v>8</x:v>
      </x:c>
      <x:c r="H32" s="840">
        <x:v>5.2323334222441726</x:v>
      </x:c>
      <x:c r="I32" s="568">
        <x:v>127689623</x:v>
      </x:c>
      <x:c r="J32" s="568">
        <x:v>75236326</x:v>
      </x:c>
      <x:c r="K32" s="566">
        <x:f t="shared" si="0"/>
        <x:v>52453297</x:v>
      </x:c>
      <x:c r="L32" s="522">
        <x:f t="shared" si="2"/>
        <x:v>2744531.39</x:v>
      </x:c>
      <x:c r="N32" s="583"/>
      <x:c r="P32" s="522"/>
    </x:row>
    <x:row r="33" spans="1:17">
      <x:c r="A33" s="561" t="s">
        <x:v>697</x:v>
      </x:c>
      <x:c r="B33" s="530" t="s">
        <x:v>230</x:v>
      </x:c>
      <x:c r="C33" s="559"/>
      <x:c r="D33" s="523" t="s">
        <x:v>701</x:v>
      </x:c>
      <x:c r="E33" s="563" t="s">
        <x:v>642</x:v>
      </x:c>
      <x:c r="F33" s="564">
        <x:v>9.1999999999999993</x:v>
      </x:c>
      <x:c r="G33" s="565">
        <x:v>15.8</x:v>
      </x:c>
      <x:c r="H33" s="840">
        <x:v>2.9146080613638117</x:v>
      </x:c>
      <x:c r="I33" s="568">
        <x:v>10357605</x:v>
      </x:c>
      <x:c r="J33" s="568">
        <x:v>4721710</x:v>
      </x:c>
      <x:c r="K33" s="566">
        <x:f t="shared" si="0"/>
        <x:v>5635895</x:v>
      </x:c>
      <x:c r="L33" s="522">
        <x:f t="shared" si="2"/>
        <x:v>164264.25</x:v>
      </x:c>
      <x:c r="N33" s="583"/>
      <x:c r="P33" s="522"/>
    </x:row>
    <x:row r="34" spans="1:17">
      <x:c r="A34" s="561" t="s">
        <x:v>698</x:v>
      </x:c>
      <x:c r="B34" s="530" t="s">
        <x:v>622</x:v>
      </x:c>
      <x:c r="C34" s="559"/>
      <x:c r="D34" s="523" t="s">
        <x:v>692</x:v>
      </x:c>
      <x:c r="E34" s="563" t="s">
        <x:v>553</x:v>
      </x:c>
      <x:c r="F34" s="564">
        <x:v>10.3</x:v>
      </x:c>
      <x:c r="G34" s="565">
        <x:v>4.7</x:v>
      </x:c>
      <x:c r="H34" s="840">
        <x:v>8.6300783327116459</x:v>
      </x:c>
      <x:c r="I34" s="568">
        <x:v>2214511</x:v>
      </x:c>
      <x:c r="J34" s="568">
        <x:v>1710507</x:v>
      </x:c>
      <x:c r="K34" s="566">
        <x:f t="shared" si="0"/>
        <x:v>504004</x:v>
      </x:c>
      <x:c r="L34" s="522">
        <x:f t="shared" si="2"/>
        <x:v>43495.94</x:v>
      </x:c>
      <x:c r="N34" s="583"/>
      <x:c r="P34" s="522"/>
    </x:row>
    <x:row r="35" spans="1:17">
      <x:c r="A35" s="561" t="s">
        <x:v>699</x:v>
      </x:c>
      <x:c r="B35" s="530" t="s">
        <x:v>623</x:v>
      </x:c>
      <x:c r="C35" s="559"/>
      <x:c r="D35" s="523" t="s">
        <x:v>1121</x:v>
      </x:c>
      <x:c r="E35" s="563" t="s">
        <x:v>640</x:v>
      </x:c>
      <x:c r="F35" s="564">
        <x:v>12.3</x:v>
      </x:c>
      <x:c r="G35" s="565">
        <x:v>1.7</x:v>
      </x:c>
      <x:c r="H35" s="840">
        <x:v>26.08078726730141</x:v>
      </x:c>
      <x:c r="I35" s="568">
        <x:v>473897</x:v>
      </x:c>
      <x:c r="J35" s="568">
        <x:v>459823</x:v>
      </x:c>
      <x:c r="K35" s="566">
        <x:f t="shared" si="0"/>
        <x:v>14074</x:v>
      </x:c>
      <x:c r="L35" s="522">
        <x:f>(H35*K35)/100</x:f>
        <x:v>3670.6100000000006</x:v>
      </x:c>
      <x:c r="N35" s="583"/>
      <x:c r="P35" s="522"/>
    </x:row>
    <x:row r="36" spans="1:17">
      <x:c r="A36" s="561" t="s">
        <x:v>700</x:v>
      </x:c>
      <x:c r="B36" s="530" t="s">
        <x:v>624</x:v>
      </x:c>
      <x:c r="C36" s="559"/>
      <x:c r="D36" s="523" t="s">
        <x:v>701</x:v>
      </x:c>
      <x:c r="E36" s="563" t="s">
        <x:v>1012</x:v>
      </x:c>
      <x:c r="F36" s="564" t="s">
        <x:v>1012</x:v>
      </x:c>
      <x:c r="G36" s="565">
        <x:v>12.2</x:v>
      </x:c>
      <x:c r="H36" s="840">
        <x:v>4.5546840397144743</x:v>
      </x:c>
      <x:c r="I36" s="568">
        <x:v>2661901</x:v>
      </x:c>
      <x:c r="J36" s="568">
        <x:v>1308629</x:v>
      </x:c>
      <x:c r="K36" s="566">
        <x:f t="shared" si="0"/>
        <x:v>1353272</x:v>
      </x:c>
      <x:c r="L36" s="522">
        <x:f t="shared" ref="L36:L45" si="3">(H36*I36)/100</x:f>
        <x:v>121241.17999999998</x:v>
      </x:c>
      <x:c r="N36" s="583"/>
      <x:c r="P36" s="522"/>
    </x:row>
    <x:row r="37" spans="1:17">
      <x:c r="A37" s="561" t="s">
        <x:v>702</x:v>
      </x:c>
      <x:c r="B37" s="530" t="s">
        <x:v>625</x:v>
      </x:c>
      <x:c r="C37" s="559"/>
      <x:c r="D37" s="523" t="s">
        <x:v>690</x:v>
      </x:c>
      <x:c r="E37" s="563" t="s">
        <x:v>1012</x:v>
      </x:c>
      <x:c r="F37" s="569" t="s">
        <x:v>1012</x:v>
      </x:c>
      <x:c r="G37" s="565">
        <x:v>2.1</x:v>
      </x:c>
      <x:c r="H37" s="570">
        <x:v>6.0254711364598448</x:v>
      </x:c>
      <x:c r="I37" s="568">
        <x:v>3255214</x:v>
      </x:c>
      <x:c r="J37" s="568">
        <x:v>2826060</x:v>
      </x:c>
      <x:c r="K37" s="566">
        <x:f t="shared" si="0"/>
        <x:v>429154</x:v>
      </x:c>
      <x:c r="L37" s="522">
        <x:f t="shared" si="3"/>
        <x:v>196141.97999999995</x:v>
      </x:c>
      <x:c r="N37" s="583"/>
      <x:c r="P37" s="522"/>
    </x:row>
    <x:row r="38" spans="1:17">
      <x:c r="A38" s="561" t="s">
        <x:v>703</x:v>
      </x:c>
      <x:c r="B38" s="530" t="s">
        <x:v>626</x:v>
      </x:c>
      <x:c r="C38" s="559"/>
      <x:c r="D38" s="523" t="s">
        <x:v>690</x:v>
      </x:c>
      <x:c r="E38" s="563" t="s">
        <x:v>1012</x:v>
      </x:c>
      <x:c r="F38" s="569" t="s">
        <x:v>1012</x:v>
      </x:c>
      <x:c r="G38" s="565">
        <x:v>18.600000000000001</x:v>
      </x:c>
      <x:c r="H38" s="842">
        <x:v>1.559377586880125</x:v>
      </x:c>
      <x:c r="I38" s="568">
        <x:v>5122000</x:v>
      </x:c>
      <x:c r="J38" s="568">
        <x:v>167800</x:v>
      </x:c>
      <x:c r="K38" s="566">
        <x:f t="shared" si="0"/>
        <x:v>4954200</x:v>
      </x:c>
      <x:c r="L38" s="522">
        <x:f>(H38*I38)/100</x:f>
        <x:v>79871.320000000007</x:v>
      </x:c>
      <x:c r="N38" s="583"/>
      <x:c r="P38" s="522"/>
    </x:row>
    <x:row r="39" spans="1:17">
      <x:c r="A39" s="561" t="s">
        <x:v>704</x:v>
      </x:c>
      <x:c r="B39" s="530" t="s">
        <x:v>627</x:v>
      </x:c>
      <x:c r="C39" s="559"/>
      <x:c r="D39" s="523" t="s">
        <x:v>690</x:v>
      </x:c>
      <x:c r="E39" s="563" t="s">
        <x:v>1012</x:v>
      </x:c>
      <x:c r="F39" s="569" t="s">
        <x:v>1012</x:v>
      </x:c>
      <x:c r="G39" s="565">
        <x:v>3.5</x:v>
      </x:c>
      <x:c r="H39" s="570">
        <x:v>4.999997231642328</x:v>
      </x:c>
      <x:c r="I39" s="568">
        <x:v>1083675</x:v>
      </x:c>
      <x:c r="J39" s="568">
        <x:v>843884</x:v>
      </x:c>
      <x:c r="K39" s="566">
        <x:f t="shared" si="0"/>
        <x:v>239791</x:v>
      </x:c>
      <x:c r="L39" s="522">
        <x:f t="shared" si="3"/>
        <x:v>54183.72</x:v>
      </x:c>
      <x:c r="N39" s="583"/>
      <x:c r="P39" s="522"/>
    </x:row>
    <x:row r="40" spans="1:17">
      <x:c r="A40" s="561" t="s">
        <x:v>705</x:v>
      </x:c>
      <x:c r="B40" s="530" t="s">
        <x:v>628</x:v>
      </x:c>
      <x:c r="C40" s="559"/>
      <x:c r="D40" s="523" t="s">
        <x:v>690</x:v>
      </x:c>
      <x:c r="E40" s="563" t="s">
        <x:v>1012</x:v>
      </x:c>
      <x:c r="F40" s="569" t="s">
        <x:v>1012</x:v>
      </x:c>
      <x:c r="G40" s="565">
        <x:v>9.6999999999999993</x:v>
      </x:c>
      <x:c r="H40" s="570">
        <x:v>5.506983978507634</x:v>
      </x:c>
      <x:c r="I40" s="568">
        <x:v>30076911</x:v>
      </x:c>
      <x:c r="J40" s="568">
        <x:v>16153616</x:v>
      </x:c>
      <x:c r="K40" s="566">
        <x:f t="shared" si="0"/>
        <x:v>13923295</x:v>
      </x:c>
      <x:c r="L40" s="522">
        <x:f t="shared" si="3"/>
        <x:v>1656330.6700000004</x:v>
      </x:c>
      <x:c r="N40" s="583"/>
      <x:c r="P40" s="522"/>
    </x:row>
    <x:row r="41" spans="1:17">
      <x:c r="A41" s="561" t="s">
        <x:v>706</x:v>
      </x:c>
      <x:c r="B41" s="530" t="s">
        <x:v>629</x:v>
      </x:c>
      <x:c r="C41" s="559"/>
      <x:c r="D41" s="523" t="s">
        <x:v>690</x:v>
      </x:c>
      <x:c r="E41" s="563" t="s">
        <x:v>1012</x:v>
      </x:c>
      <x:c r="F41" s="569" t="s">
        <x:v>1012</x:v>
      </x:c>
      <x:c r="G41" s="565">
        <x:v>8.9</x:v>
      </x:c>
      <x:c r="H41" s="570">
        <x:v>4.9304819967546862</x:v>
      </x:c>
      <x:c r="I41" s="568">
        <x:v>2278978</x:v>
      </x:c>
      <x:c r="J41" s="568">
        <x:v>1227272</x:v>
      </x:c>
      <x:c r="K41" s="566">
        <x:f t="shared" si="0"/>
        <x:v>1051706</x:v>
      </x:c>
      <x:c r="L41" s="522">
        <x:f>(H41*I41)/100</x:f>
        <x:v>112364.60000000002</x:v>
      </x:c>
      <x:c r="N41" s="583"/>
      <x:c r="P41" s="522"/>
    </x:row>
    <x:row r="42" spans="1:17">
      <x:c r="A42" s="561" t="s">
        <x:v>707</x:v>
      </x:c>
      <x:c r="B42" s="530" t="s">
        <x:v>231</x:v>
      </x:c>
      <x:c r="C42" s="559"/>
      <x:c r="D42" s="523" t="s">
        <x:v>690</x:v>
      </x:c>
      <x:c r="E42" s="563" t="s">
        <x:v>1012</x:v>
      </x:c>
      <x:c r="F42" s="569" t="s">
        <x:v>1012</x:v>
      </x:c>
      <x:c r="G42" s="565">
        <x:v>5.6</x:v>
      </x:c>
      <x:c r="H42" s="570">
        <x:v>5.0433662839596716</x:v>
      </x:c>
      <x:c r="I42" s="568">
        <x:v>3902202</x:v>
      </x:c>
      <x:c r="J42" s="568">
        <x:v>2889604</x:v>
      </x:c>
      <x:c r="K42" s="566">
        <x:f t="shared" si="0"/>
        <x:v>1012598</x:v>
      </x:c>
      <x:c r="L42" s="522">
        <x:f t="shared" si="3"/>
        <x:v>196802.34</x:v>
      </x:c>
      <x:c r="N42" s="583"/>
      <x:c r="P42" s="522"/>
    </x:row>
    <x:row r="43" spans="1:17">
      <x:c r="A43" s="561" t="s">
        <x:v>708</x:v>
      </x:c>
      <x:c r="B43" s="530" t="s">
        <x:v>232</x:v>
      </x:c>
      <x:c r="C43" s="559"/>
      <x:c r="D43" s="523" t="s">
        <x:v>692</x:v>
      </x:c>
      <x:c r="E43" s="563" t="s">
        <x:v>410</x:v>
      </x:c>
      <x:c r="F43" s="569">
        <x:v>10.9</x:v>
      </x:c>
      <x:c r="G43" s="565">
        <x:v>4.0999999999999996</x:v>
      </x:c>
      <x:c r="H43" s="570">
        <x:v>20.419214670495712</x:v>
      </x:c>
      <x:c r="I43" s="568">
        <x:v>1471863</x:v>
      </x:c>
      <x:c r="J43" s="568">
        <x:v>939093</x:v>
      </x:c>
      <x:c r="K43" s="566">
        <x:f t="shared" si="0"/>
        <x:v>532770</x:v>
      </x:c>
      <x:c r="L43" s="522">
        <x:f>(H43*K43)/100</x:f>
        <x:v>108787.45</x:v>
      </x:c>
      <x:c r="N43" s="583"/>
      <x:c r="P43" s="522"/>
    </x:row>
    <x:row r="44" spans="1:17">
      <x:c r="A44" s="561" t="s">
        <x:v>709</x:v>
      </x:c>
      <x:c r="B44" s="530" t="s">
        <x:v>233</x:v>
      </x:c>
      <x:c r="C44" s="559"/>
      <x:c r="D44" s="523" t="s">
        <x:v>692</x:v>
      </x:c>
      <x:c r="E44" s="563" t="s">
        <x:v>1012</x:v>
      </x:c>
      <x:c r="F44" s="564" t="s">
        <x:v>1012</x:v>
      </x:c>
      <x:c r="G44" s="565">
        <x:v>7.5</x:v>
      </x:c>
      <x:c r="H44" s="570">
        <x:v>4.8264325980095464</x:v>
      </x:c>
      <x:c r="I44" s="568">
        <x:v>18669508</x:v>
      </x:c>
      <x:c r="J44" s="568">
        <x:v>11852745</x:v>
      </x:c>
      <x:c r="K44" s="566">
        <x:f t="shared" si="0"/>
        <x:v>6816763</x:v>
      </x:c>
      <x:c r="L44" s="522">
        <x:f t="shared" si="3"/>
        <x:v>901071.2200000002</x:v>
      </x:c>
      <x:c r="N44" s="583"/>
      <x:c r="P44" s="522"/>
    </x:row>
    <x:row r="45" spans="1:17">
      <x:c r="A45" s="561" t="s">
        <x:v>710</x:v>
      </x:c>
      <x:c r="B45" s="530" t="s">
        <x:v>234</x:v>
      </x:c>
      <x:c r="C45" s="559"/>
      <x:c r="D45" s="523" t="s">
        <x:v>690</x:v>
      </x:c>
      <x:c r="E45" s="563" t="s">
        <x:v>1012</x:v>
      </x:c>
      <x:c r="F45" s="569" t="s">
        <x:v>1012</x:v>
      </x:c>
      <x:c r="G45" s="565">
        <x:v>8.1999999999999993</x:v>
      </x:c>
      <x:c r="H45" s="570">
        <x:v>4.9410419975545201</x:v>
      </x:c>
      <x:c r="I45" s="568">
        <x:v>5230876</x:v>
      </x:c>
      <x:c r="J45" s="568">
        <x:v>1912948</x:v>
      </x:c>
      <x:c r="K45" s="566">
        <x:f t="shared" si="0"/>
        <x:v>3317928</x:v>
      </x:c>
      <x:c r="L45" s="522">
        <x:f t="shared" si="3"/>
        <x:v>258459.77999999997</x:v>
      </x:c>
      <x:c r="N45" s="583"/>
      <x:c r="P45" s="522"/>
    </x:row>
    <x:row r="46" spans="1:17">
      <x:c r="A46" s="561"/>
      <x:c r="B46" s="530"/>
      <x:c r="C46" s="559"/>
      <x:c r="E46" s="563"/>
      <x:c r="F46" s="569"/>
      <x:c r="G46" s="565"/>
      <x:c r="H46" s="570"/>
      <x:c r="I46" s="568"/>
      <x:c r="J46" s="568"/>
      <x:c r="K46" s="566"/>
      <x:c r="L46" s="522">
        <x:f>SUM(L23:L45)</x:f>
        <x:v>40181510.780000001</x:v>
      </x:c>
      <x:c r="N46" s="583"/>
      <x:c r="O46" s="522"/>
      <x:c r="P46" s="522"/>
      <x:c r="Q46" s="547"/>
    </x:row>
    <x:row r="47" spans="1:17" ht="13">
      <x:c r="A47" s="559"/>
      <x:c r="B47" s="526" t="s">
        <x:v>588</x:v>
      </x:c>
      <x:c r="C47" s="559"/>
      <x:c r="D47" s="559"/>
      <x:c r="E47" s="559"/>
      <x:c r="F47" s="559"/>
      <x:c r="G47" s="565"/>
      <x:c r="H47" s="567"/>
      <x:c r="J47" s="522"/>
      <x:c r="K47" s="566"/>
      <x:c r="L47" s="517"/>
      <x:c r="N47" s="583"/>
      <x:c r="P47" s="522"/>
    </x:row>
    <x:row r="48" spans="1:17" ht="15" customHeight="1">
      <x:c r="A48" s="561" t="s">
        <x:v>711</x:v>
      </x:c>
      <x:c r="B48" s="831" t="s">
        <x:v>1129</x:v>
      </x:c>
      <x:c r="C48" s="559"/>
      <x:c r="D48" s="523">
        <x:v>5</x:v>
      </x:c>
      <x:c r="E48" s="563" t="s">
        <x:v>1012</x:v>
      </x:c>
      <x:c r="F48" s="569" t="s">
        <x:v>1012</x:v>
      </x:c>
      <x:c r="G48" s="843">
        <x:v>4.0999999999999996</x:v>
      </x:c>
      <x:c r="H48" s="844">
        <x:v>20</x:v>
      </x:c>
      <x:c r="I48" s="560">
        <x:v>123043201</x:v>
      </x:c>
      <x:c r="J48" s="560">
        <x:v>53169446</x:v>
      </x:c>
      <x:c r="K48" s="566">
        <x:f>I48-J48</x:f>
        <x:v>69873755</x:v>
      </x:c>
      <x:c r="L48" s="560">
        <x:v>25120284</x:v>
      </x:c>
      <x:c r="N48" s="583"/>
      <x:c r="O48" s="569"/>
      <x:c r="P48" s="522"/>
    </x:row>
    <x:row r="49" spans="1:17">
      <x:c r="A49" s="561" t="s">
        <x:v>1122</x:v>
      </x:c>
      <x:c r="B49" s="831" t="s">
        <x:v>1130</x:v>
      </x:c>
      <x:c r="C49" s="559"/>
      <x:c r="D49" s="523">
        <x:v>10</x:v>
      </x:c>
      <x:c r="E49" s="563" t="s">
        <x:v>1012</x:v>
      </x:c>
      <x:c r="F49" s="569" t="s">
        <x:v>1012</x:v>
      </x:c>
      <x:c r="G49" s="565">
        <x:v>5.9</x:v>
      </x:c>
      <x:c r="H49" s="845">
        <x:v>10</x:v>
      </x:c>
      <x:c r="I49" s="560">
        <x:v>17814267</x:v>
      </x:c>
      <x:c r="J49" s="560">
        <x:v>14155893</x:v>
      </x:c>
      <x:c r="K49" s="566">
        <x:f t="shared" si="0"/>
        <x:v>3658374</x:v>
      </x:c>
      <x:c r="L49" s="568">
        <x:v>604617</x:v>
      </x:c>
      <x:c r="N49" s="583"/>
      <x:c r="P49" s="522"/>
      <x:c r="Q49" s="547"/>
    </x:row>
    <x:row r="50" spans="1:17">
      <x:c r="A50" s="561" t="s">
        <x:v>1123</x:v>
      </x:c>
      <x:c r="B50" s="831" t="s">
        <x:v>1131</x:v>
      </x:c>
      <x:c r="C50" s="559"/>
      <x:c r="D50" s="523">
        <x:v>15</x:v>
      </x:c>
      <x:c r="E50" s="563" t="s">
        <x:v>1012</x:v>
      </x:c>
      <x:c r="F50" s="569" t="s">
        <x:v>1012</x:v>
      </x:c>
      <x:c r="G50" s="565">
        <x:v>13.1</x:v>
      </x:c>
      <x:c r="H50" s="845">
        <x:v>6.6666999999999996</x:v>
      </x:c>
      <x:c r="I50" s="846">
        <x:v>57978054</x:v>
      </x:c>
      <x:c r="J50" s="560">
        <x:v>11586418</x:v>
      </x:c>
      <x:c r="K50" s="566">
        <x:f t="shared" si="0"/>
        <x:v>46391636</x:v>
      </x:c>
      <x:c r="L50" s="568">
        <x:v>2626055</x:v>
      </x:c>
      <x:c r="N50" s="583"/>
      <x:c r="P50" s="522"/>
      <x:c r="Q50" s="547"/>
    </x:row>
    <x:row r="51" spans="1:17">
      <x:c r="A51" s="561" t="s">
        <x:v>712</x:v>
      </x:c>
      <x:c r="B51" s="530" t="s">
        <x:v>643</x:v>
      </x:c>
      <x:c r="C51" s="559"/>
      <x:c r="D51" s="523">
        <x:v>5</x:v>
      </x:c>
      <x:c r="E51" s="563" t="s">
        <x:v>1012</x:v>
      </x:c>
      <x:c r="F51" s="569" t="s">
        <x:v>1012</x:v>
      </x:c>
      <x:c r="G51" s="565">
        <x:v>0</x:v>
      </x:c>
      <x:c r="H51" s="845">
        <x:v>20</x:v>
      </x:c>
      <x:c r="I51" s="846">
        <x:v>16831</x:v>
      </x:c>
      <x:c r="J51" s="560">
        <x:v>9448</x:v>
      </x:c>
      <x:c r="K51" s="566">
        <x:f t="shared" si="0"/>
        <x:v>7383</x:v>
      </x:c>
      <x:c r="L51" s="568">
        <x:v>8730</x:v>
      </x:c>
      <x:c r="N51" s="583"/>
      <x:c r="P51" s="522"/>
      <x:c r="Q51" s="547"/>
    </x:row>
    <x:row r="52" spans="1:17">
      <x:c r="A52" s="561" t="s">
        <x:v>913</x:v>
      </x:c>
      <x:c r="B52" s="530" t="s">
        <x:v>1124</x:v>
      </x:c>
      <x:c r="C52" s="559"/>
      <x:c r="D52" s="523">
        <x:v>5</x:v>
      </x:c>
      <x:c r="E52" s="563" t="s">
        <x:v>1012</x:v>
      </x:c>
      <x:c r="F52" s="569" t="s">
        <x:v>1012</x:v>
      </x:c>
      <x:c r="G52" s="565">
        <x:v>3.3</x:v>
      </x:c>
      <x:c r="H52" s="845">
        <x:v>20</x:v>
      </x:c>
      <x:c r="I52" s="846">
        <x:v>41851321</x:v>
      </x:c>
      <x:c r="J52" s="560">
        <x:v>16992522</x:v>
      </x:c>
      <x:c r="K52" s="566">
        <x:f t="shared" si="0"/>
        <x:v>24858799</x:v>
      </x:c>
      <x:c r="L52" s="568">
        <x:v>9298269.9199999999</x:v>
      </x:c>
      <x:c r="N52" s="583"/>
      <x:c r="P52" s="522"/>
      <x:c r="Q52" s="547"/>
    </x:row>
    <x:row r="53" spans="1:17">
      <x:c r="A53" s="561" t="s">
        <x:v>1125</x:v>
      </x:c>
      <x:c r="B53" s="530" t="s">
        <x:v>1126</x:v>
      </x:c>
      <x:c r="C53" s="559"/>
      <x:c r="D53" s="523">
        <x:v>10</x:v>
      </x:c>
      <x:c r="E53" s="563" t="s">
        <x:v>1012</x:v>
      </x:c>
      <x:c r="F53" s="569" t="s">
        <x:v>1012</x:v>
      </x:c>
      <x:c r="G53" s="565">
        <x:v>8</x:v>
      </x:c>
      <x:c r="H53" s="845">
        <x:v>10</x:v>
      </x:c>
      <x:c r="I53" s="846">
        <x:v>166988596</x:v>
      </x:c>
      <x:c r="J53" s="560">
        <x:v>35878945</x:v>
      </x:c>
      <x:c r="K53" s="566">
        <x:f t="shared" si="0"/>
        <x:v>131109651</x:v>
      </x:c>
      <x:c r="L53" s="568">
        <x:v>9040504</x:v>
      </x:c>
      <x:c r="N53" s="583"/>
      <x:c r="P53" s="522"/>
      <x:c r="Q53" s="547"/>
    </x:row>
    <x:row r="54" spans="1:17">
      <x:c r="A54" s="561" t="s">
        <x:v>1127</x:v>
      </x:c>
      <x:c r="B54" s="530" t="s">
        <x:v>1128</x:v>
      </x:c>
      <x:c r="C54" s="559"/>
      <x:c r="D54" s="523">
        <x:v>15</x:v>
      </x:c>
      <x:c r="E54" s="563" t="s">
        <x:v>1012</x:v>
      </x:c>
      <x:c r="F54" s="569" t="s">
        <x:v>1012</x:v>
      </x:c>
      <x:c r="G54" s="565">
        <x:v>13.4</x:v>
      </x:c>
      <x:c r="H54" s="845">
        <x:v>6.6666999999999996</x:v>
      </x:c>
      <x:c r="I54" s="846">
        <x:v>0</x:v>
      </x:c>
      <x:c r="J54" s="560">
        <x:v>0</x:v>
      </x:c>
      <x:c r="K54" s="566">
        <x:f t="shared" si="0"/>
        <x:v>0</x:v>
      </x:c>
      <x:c r="L54" s="568">
        <x:v>0</x:v>
      </x:c>
      <x:c r="N54" s="583"/>
      <x:c r="P54" s="522"/>
      <x:c r="Q54" s="547"/>
    </x:row>
    <x:row r="55" spans="1:17">
      <x:c r="A55" s="559"/>
      <x:c r="B55" s="559"/>
      <x:c r="C55" s="559"/>
      <x:c r="D55" s="559"/>
      <x:c r="E55" s="559"/>
      <x:c r="F55" s="559"/>
      <x:c r="G55" s="559"/>
      <x:c r="H55" s="559"/>
      <x:c r="I55" s="569"/>
      <x:c r="J55" s="527"/>
      <x:c r="K55" s="527"/>
      <x:c r="L55" s="522">
        <x:f>SUM(L48:L54)</x:f>
        <x:v>46698459.920000002</x:v>
      </x:c>
      <x:c r="N55" s="583"/>
    </x:row>
    <x:row r="56" spans="1:17">
      <x:c r="A56" s="559"/>
      <x:c r="B56" s="559"/>
      <x:c r="C56" s="559"/>
      <x:c r="D56" s="559"/>
      <x:c r="E56" s="559"/>
      <x:c r="F56" s="559"/>
      <x:c r="G56" s="559"/>
      <x:c r="H56" s="559"/>
      <x:c r="I56" s="569"/>
      <x:c r="J56" s="527"/>
      <x:c r="K56" s="527"/>
      <x:c r="L56" s="522"/>
    </x:row>
    <x:row r="57" spans="1:17">
      <x:c r="A57" s="517" t="s">
        <x:v>554</x:v>
      </x:c>
      <x:c r="B57" s="559"/>
      <x:c r="C57" s="559"/>
      <x:c r="D57" s="559"/>
      <x:c r="E57" s="559"/>
      <x:c r="F57" s="559"/>
      <x:c r="G57" s="559"/>
      <x:c r="H57" s="559"/>
      <x:c r="I57" s="559"/>
      <x:c r="J57" s="559"/>
      <x:c r="K57" s="559"/>
      <x:c r="L57" s="559"/>
    </x:row>
    <x:row r="58" spans="1:17">
      <x:c r="A58" s="517">
        <x:v>1</x:v>
      </x:c>
      <x:c r="B58" s="517" t="s">
        <x:v>555</x:v>
      </x:c>
      <x:c r="D58" s="559"/>
      <x:c r="E58" s="559"/>
      <x:c r="F58" s="559"/>
      <x:c r="G58" s="559"/>
      <x:c r="H58" s="559"/>
      <x:c r="I58" s="559"/>
      <x:c r="J58" s="559"/>
      <x:c r="K58" s="559"/>
      <x:c r="L58" s="559"/>
    </x:row>
    <x:row r="59" spans="1:17">
      <x:c r="A59" s="517">
        <x:v>2</x:v>
      </x:c>
      <x:c r="B59" s="517" t="s">
        <x:v>644</x:v>
      </x:c>
      <x:c r="D59" s="559"/>
      <x:c r="E59" s="559"/>
      <x:c r="F59" s="559"/>
      <x:c r="G59" s="559"/>
      <x:c r="H59" s="559"/>
      <x:c r="I59" s="559"/>
      <x:c r="J59" s="559"/>
      <x:c r="K59" s="559"/>
      <x:c r="L59" s="559"/>
    </x:row>
    <x:row r="60" spans="1:17">
      <x:c r="A60" s="517">
        <x:v>3</x:v>
      </x:c>
      <x:c r="B60" s="571" t="s">
        <x:v>645</x:v>
      </x:c>
      <x:c r="D60" s="559"/>
      <x:c r="E60" s="559"/>
      <x:c r="F60" s="559"/>
      <x:c r="G60" s="559"/>
      <x:c r="H60" s="559"/>
      <x:c r="I60" s="559"/>
      <x:c r="J60" s="559"/>
      <x:c r="K60" s="559"/>
      <x:c r="L60" s="559"/>
    </x:row>
    <x:row r="61" spans="1:17">
      <x:c r="A61" s="517">
        <x:v>4</x:v>
      </x:c>
      <x:c r="B61" s="517" t="s">
        <x:v>572</x:v>
      </x:c>
      <x:c r="D61" s="559"/>
      <x:c r="E61" s="559"/>
      <x:c r="F61" s="559"/>
      <x:c r="G61" s="559"/>
      <x:c r="H61" s="559"/>
      <x:c r="I61" s="559"/>
      <x:c r="J61" s="559"/>
      <x:c r="K61" s="559"/>
      <x:c r="L61" s="559"/>
    </x:row>
    <x:row r="62" spans="1:17">
      <x:c r="A62" s="517">
        <x:v>5</x:v>
      </x:c>
      <x:c r="B62" s="517" t="s">
        <x:v>573</x:v>
      </x:c>
      <x:c r="D62" s="559"/>
      <x:c r="E62" s="559"/>
      <x:c r="F62" s="559"/>
      <x:c r="G62" s="559"/>
      <x:c r="H62" s="559"/>
      <x:c r="I62" s="559"/>
      <x:c r="J62" s="559"/>
      <x:c r="K62" s="559"/>
      <x:c r="L62" s="559"/>
    </x:row>
    <x:row r="63" spans="1:17">
      <x:c r="A63" s="517">
        <x:v>6</x:v>
      </x:c>
      <x:c r="B63" s="517" t="s">
        <x:v>574</x:v>
      </x:c>
      <x:c r="D63" s="559"/>
      <x:c r="E63" s="559"/>
      <x:c r="F63" s="559"/>
      <x:c r="G63" s="559"/>
      <x:c r="H63" s="559"/>
      <x:c r="I63" s="559"/>
      <x:c r="J63" s="559"/>
      <x:c r="K63" s="559"/>
      <x:c r="L63" s="559"/>
    </x:row>
    <x:row r="64" spans="1:17">
      <x:c r="A64" s="517">
        <x:v>7</x:v>
      </x:c>
      <x:c r="B64" s="517" t="s">
        <x:v>575</x:v>
      </x:c>
      <x:c r="D64" s="559"/>
      <x:c r="E64" s="559"/>
      <x:c r="F64" s="559"/>
      <x:c r="G64" s="559"/>
      <x:c r="H64" s="559"/>
      <x:c r="I64" s="559"/>
      <x:c r="J64" s="559"/>
      <x:c r="K64" s="559"/>
      <x:c r="L64" s="559"/>
    </x:row>
    <x:row r="65" spans="1:12">
      <x:c r="A65" s="517">
        <x:v>8</x:v>
      </x:c>
      <x:c r="B65" s="517" t="s">
        <x:v>556</x:v>
      </x:c>
      <x:c r="D65" s="559"/>
      <x:c r="E65" s="559"/>
      <x:c r="F65" s="559"/>
      <x:c r="G65" s="559"/>
      <x:c r="H65" s="559"/>
      <x:c r="I65" s="559"/>
      <x:c r="J65" s="559"/>
      <x:c r="K65" s="559"/>
      <x:c r="L65" s="559"/>
    </x:row>
    <x:row r="66" spans="1:12">
      <x:c r="A66" s="517">
        <x:v>9</x:v>
      </x:c>
      <x:c r="B66" s="517" t="s">
        <x:v>557</x:v>
      </x:c>
      <x:c r="D66" s="559"/>
      <x:c r="E66" s="559"/>
      <x:c r="F66" s="559"/>
      <x:c r="G66" s="559"/>
      <x:c r="H66" s="559"/>
      <x:c r="I66" s="559"/>
      <x:c r="J66" s="559"/>
      <x:c r="K66" s="559"/>
      <x:c r="L66" s="559"/>
    </x:row>
    <x:row r="67" spans="1:12">
      <x:c r="A67" s="517">
        <x:v>10</x:v>
      </x:c>
      <x:c r="B67" s="517" t="s">
        <x:v>799</x:v>
      </x:c>
      <x:c r="D67" s="559"/>
      <x:c r="E67" s="559"/>
      <x:c r="F67" s="559"/>
      <x:c r="G67" s="559"/>
      <x:c r="H67" s="559"/>
      <x:c r="I67" s="559"/>
      <x:c r="J67" s="559"/>
      <x:c r="K67" s="559"/>
      <x:c r="L67" s="559"/>
    </x:row>
    <x:row r="68" spans="1:12">
      <x:c r="A68" s="517">
        <x:v>11</x:v>
      </x:c>
      <x:c r="B68" s="517" t="s">
        <x:v>713</x:v>
      </x:c>
      <x:c r="D68" s="559"/>
      <x:c r="E68" s="559"/>
      <x:c r="F68" s="559"/>
      <x:c r="G68" s="559"/>
      <x:c r="H68" s="559"/>
      <x:c r="I68" s="559"/>
      <x:c r="J68" s="559"/>
      <x:c r="K68" s="559"/>
      <x:c r="L68" s="559"/>
    </x:row>
    <x:row r="69" spans="1:12">
      <x:c r="A69" s="517">
        <x:v>12</x:v>
      </x:c>
      <x:c r="B69" s="585" t="s">
        <x:v>1068</x:v>
      </x:c>
      <x:c r="D69" s="517"/>
      <x:c r="E69" s="517"/>
      <x:c r="G69" s="517"/>
      <x:c r="H69" s="517"/>
      <x:c r="L69" s="517"/>
    </x:row>
  </x:sheetData>
  <x:mergeCells count="2">
    <x:mergeCell ref="A1:L1"/>
    <x:mergeCell ref="A3:L3"/>
  </x:mergeCells>
  <x:phoneticPr fontId="84" type="noConversion"/>
  <x:printOptions horizontalCentered="1"/>
  <x:pageMargins left="0" right="0" top="0.5" bottom="0.5" header="0.5" footer="0.5"/>
  <x:pageSetup scale="54"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2"/>
  <x:sheetViews>
    <x:sheetView showGridLines="0" view="pageBreakPreview" zoomScale="60" zoomScaleNormal="75" workbookViewId="0">
      <x:pane ySplit="9" topLeftCell="A10" activePane="bottomLeft" state="frozen"/>
      <x:selection activeCell="D243" sqref="D243"/>
      <x:selection pane="bottomLeft" sqref="A1:H1"/>
    </x:sheetView>
  </x:sheetViews>
  <x:sheetFormatPr defaultColWidth="9.1796875" defaultRowHeight="12.5"/>
  <x:cols>
    <x:col min="1" max="1" width="9.1796875" style="517"/>
    <x:col min="2" max="2" width="78.453125" style="517" customWidth="1"/>
    <x:col min="3" max="3" width="15.453125" style="523" customWidth="1"/>
    <x:col min="4" max="4" width="17" style="511" bestFit="1" customWidth="1"/>
    <x:col min="5" max="5" width="17.54296875" style="517" bestFit="1" customWidth="1"/>
    <x:col min="6" max="6" width="13.453125" style="517" customWidth="1"/>
    <x:col min="7" max="7" width="12.54296875" style="517" customWidth="1"/>
    <x:col min="8" max="8" width="13.54296875" style="503" customWidth="1"/>
    <x:col min="9" max="9" width="1.81640625" style="517" customWidth="1"/>
    <x:col min="10" max="10" width="0" style="517" hidden="1" customWidth="1"/>
    <x:col min="11" max="16384" width="9.1796875" style="517"/>
  </x:cols>
  <x:sheetData>
    <x:row r="1" spans="1:10" ht="15.5">
      <x:c r="A1" s="1017" t="s">
        <x:v>143</x:v>
      </x:c>
      <x:c r="B1" s="1017"/>
      <x:c r="C1" s="1017"/>
      <x:c r="D1" s="1017"/>
      <x:c r="E1" s="1017"/>
      <x:c r="F1" s="1017"/>
      <x:c r="G1" s="1017"/>
      <x:c r="H1" s="1017"/>
      <x:c r="J1" s="585" t="s">
        <x:v>525</x:v>
      </x:c>
    </x:row>
    <x:row r="2" spans="1:10" ht="15.5">
      <x:c r="A2" s="518"/>
      <x:c r="B2" s="519"/>
      <x:c r="C2" s="520"/>
      <x:c r="D2" s="502"/>
      <x:c r="F2" s="522"/>
      <x:c r="J2" s="586" t="s">
        <x:v>737</x:v>
      </x:c>
    </x:row>
    <x:row r="3" spans="1:10" ht="15.5">
      <x:c r="A3" s="1017" t="s">
        <x:v>576</x:v>
      </x:c>
      <x:c r="B3" s="1017"/>
      <x:c r="C3" s="1017"/>
      <x:c r="D3" s="1017"/>
      <x:c r="E3" s="1017"/>
      <x:c r="F3" s="1017"/>
      <x:c r="G3" s="1017"/>
      <x:c r="H3" s="1017"/>
    </x:row>
    <x:row r="4" spans="1:10" ht="15.5">
      <x:c r="A4" s="1017" t="s">
        <x:v>577</x:v>
      </x:c>
      <x:c r="B4" s="1017"/>
      <x:c r="C4" s="1017"/>
      <x:c r="D4" s="1017"/>
      <x:c r="E4" s="1017"/>
      <x:c r="F4" s="1017"/>
      <x:c r="G4" s="1017"/>
      <x:c r="H4" s="1017"/>
    </x:row>
    <x:row r="5" spans="1:10" ht="15.5">
      <x:c r="A5" s="516"/>
      <x:c r="B5" s="516"/>
      <x:c r="C5" s="516"/>
      <x:c r="D5" s="516"/>
      <x:c r="E5" s="516"/>
      <x:c r="F5" s="516"/>
      <x:c r="G5" s="516"/>
      <x:c r="H5" s="516"/>
    </x:row>
    <x:row r="6" spans="1:10">
      <x:c r="A6" s="523" t="s">
        <x:v>252</x:v>
      </x:c>
      <x:c r="B6" s="523" t="s">
        <x:v>253</x:v>
      </x:c>
      <x:c r="C6" s="523" t="s">
        <x:v>539</x:v>
      </x:c>
      <x:c r="D6" s="505" t="s">
        <x:v>97</x:v>
      </x:c>
      <x:c r="E6" s="523" t="s">
        <x:v>98</x:v>
      </x:c>
      <x:c r="F6" s="523" t="s">
        <x:v>99</x:v>
      </x:c>
      <x:c r="G6" s="523" t="s">
        <x:v>100</x:v>
      </x:c>
      <x:c r="H6" s="506" t="s">
        <x:v>101</x:v>
      </x:c>
    </x:row>
    <x:row r="7" spans="1:10">
      <x:c r="D7" s="505"/>
      <x:c r="E7" s="523" t="s">
        <x:v>540</x:v>
      </x:c>
      <x:c r="F7" s="523" t="s">
        <x:v>541</x:v>
      </x:c>
      <x:c r="G7" s="523" t="s">
        <x:v>542</x:v>
      </x:c>
      <x:c r="H7" s="506" t="s">
        <x:v>42</x:v>
      </x:c>
    </x:row>
    <x:row r="8" spans="1:10">
      <x:c r="A8" s="523"/>
      <x:c r="C8" s="523" t="s">
        <x:v>543</x:v>
      </x:c>
      <x:c r="D8" s="505" t="s">
        <x:v>570</x:v>
      </x:c>
      <x:c r="E8" s="523" t="s">
        <x:v>547</x:v>
      </x:c>
      <x:c r="F8" s="523" t="s">
        <x:v>42</x:v>
      </x:c>
      <x:c r="G8" s="523" t="s">
        <x:v>171</x:v>
      </x:c>
      <x:c r="H8" s="506" t="s">
        <x:v>548</x:v>
      </x:c>
    </x:row>
    <x:row r="9" spans="1:10">
      <x:c r="A9" s="524" t="s">
        <x:v>216</x:v>
      </x:c>
      <x:c r="B9" s="524" t="s">
        <x:v>34</x:v>
      </x:c>
      <x:c r="C9" s="524" t="s">
        <x:v>19</x:v>
      </x:c>
      <x:c r="D9" s="508" t="s">
        <x:v>571</x:v>
      </x:c>
      <x:c r="E9" s="524" t="s">
        <x:v>551</x:v>
      </x:c>
      <x:c r="F9" s="524" t="s">
        <x:v>551</x:v>
      </x:c>
      <x:c r="G9" s="524" t="s">
        <x:v>551</x:v>
      </x:c>
      <x:c r="H9" s="509" t="s">
        <x:v>551</x:v>
      </x:c>
    </x:row>
    <x:row r="10" spans="1:10">
      <x:c r="D10" s="512"/>
      <x:c r="E10" s="522"/>
      <x:c r="F10" s="522"/>
      <x:c r="G10" s="522"/>
      <x:c r="H10" s="513"/>
    </x:row>
    <x:row r="11" spans="1:10" ht="13">
      <x:c r="B11" s="526" t="s">
        <x:v>35</x:v>
      </x:c>
      <x:c r="D11" s="512"/>
      <x:c r="E11" s="514"/>
      <x:c r="G11" s="522"/>
      <x:c r="H11" s="513"/>
    </x:row>
    <x:row r="12" spans="1:10">
      <x:c r="A12" s="529">
        <x:v>391.1</x:v>
      </x:c>
      <x:c r="B12" s="530" t="s">
        <x:v>578</x:v>
      </x:c>
      <x:c r="C12" s="523" t="s">
        <x:v>688</x:v>
      </x:c>
      <x:c r="D12" s="532">
        <x:v>-1.0691893522614198E-2</x:v>
      </x:c>
      <x:c r="E12" s="528">
        <x:v>3188771</x:v>
      </x:c>
      <x:c r="F12" s="528">
        <x:v>3188311</x:v>
      </x:c>
      <x:c r="G12" s="528">
        <x:v>460</x:v>
      </x:c>
      <x:c r="H12" s="528">
        <x:v>-340.94</x:v>
      </x:c>
    </x:row>
    <x:row r="13" spans="1:10">
      <x:c r="A13" s="529"/>
      <x:c r="B13" s="530"/>
      <x:c r="D13" s="532"/>
      <x:c r="E13" s="528"/>
      <x:c r="F13" s="528"/>
      <x:c r="G13" s="528"/>
      <x:c r="H13" s="528"/>
    </x:row>
    <x:row r="14" spans="1:10">
      <x:c r="A14" s="529">
        <x:v>391.2</x:v>
      </x:c>
      <x:c r="B14" s="530" t="s">
        <x:v>579</x:v>
      </x:c>
      <x:c r="C14" s="523" t="s">
        <x:v>690</x:v>
      </x:c>
      <x:c r="D14" s="531">
        <x:v>5.0250797836454959</x:v>
      </x:c>
      <x:c r="E14" s="528">
        <x:v>24894513</x:v>
      </x:c>
      <x:c r="F14" s="528">
        <x:v>12766211</x:v>
      </x:c>
      <x:c r="G14" s="528">
        <x:v>12128302</x:v>
      </x:c>
      <x:c r="H14" s="528">
        <x:v>1250969.1399999999</x:v>
      </x:c>
    </x:row>
    <x:row r="15" spans="1:10">
      <x:c r="A15" s="529"/>
      <x:c r="B15" s="530"/>
      <x:c r="D15" s="532"/>
      <x:c r="E15" s="528"/>
      <x:c r="F15" s="528"/>
      <x:c r="G15" s="528"/>
      <x:c r="H15" s="528"/>
    </x:row>
    <x:row r="16" spans="1:10">
      <x:c r="A16" s="529">
        <x:v>391.4</x:v>
      </x:c>
      <x:c r="B16" s="530" t="s">
        <x:v>714</x:v>
      </x:c>
      <x:c r="C16" s="523" t="s">
        <x:v>692</x:v>
      </x:c>
      <x:c r="D16" s="531">
        <x:v>7.1236023298515176</x:v>
      </x:c>
      <x:c r="E16" s="528">
        <x:v>4402684</x:v>
      </x:c>
      <x:c r="F16" s="528">
        <x:v>1759944</x:v>
      </x:c>
      <x:c r="G16" s="528">
        <x:v>2642740</x:v>
      </x:c>
      <x:c r="H16" s="528">
        <x:v>313629.7</x:v>
      </x:c>
    </x:row>
    <x:row r="17" spans="1:8">
      <x:c r="A17" s="529"/>
      <x:c r="B17" s="530"/>
      <x:c r="D17" s="531"/>
      <x:c r="E17" s="528"/>
      <x:c r="F17" s="528"/>
      <x:c r="G17" s="528"/>
      <x:c r="H17" s="528"/>
    </x:row>
    <x:row r="18" spans="1:8">
      <x:c r="A18" s="529">
        <x:v>391.6</x:v>
      </x:c>
      <x:c r="B18" s="530" t="s">
        <x:v>715</x:v>
      </x:c>
      <x:c r="C18" s="523" t="s">
        <x:v>688</x:v>
      </x:c>
      <x:c r="D18" s="531">
        <x:v>18.627547171360849</x:v>
      </x:c>
      <x:c r="E18" s="528">
        <x:v>68675886</x:v>
      </x:c>
      <x:c r="F18" s="528">
        <x:v>32967369</x:v>
      </x:c>
      <x:c r="G18" s="528">
        <x:v>35708517</x:v>
      </x:c>
      <x:c r="H18" s="528">
        <x:v>12792633.060000002</x:v>
      </x:c>
    </x:row>
    <x:row r="19" spans="1:8">
      <x:c r="A19" s="529"/>
      <x:c r="B19" s="530"/>
      <x:c r="D19" s="531"/>
      <x:c r="E19" s="528"/>
      <x:c r="F19" s="528"/>
      <x:c r="G19" s="528"/>
      <x:c r="H19" s="528"/>
    </x:row>
    <x:row r="20" spans="1:8">
      <x:c r="A20" s="529">
        <x:v>393</x:v>
      </x:c>
      <x:c r="B20" s="530" t="s">
        <x:v>580</x:v>
      </x:c>
      <x:c r="C20" s="523" t="s">
        <x:v>701</x:v>
      </x:c>
      <x:c r="D20" s="531">
        <x:v>3.6222518945005193</x:v>
      </x:c>
      <x:c r="E20" s="528">
        <x:v>2477434</x:v>
      </x:c>
      <x:c r="F20" s="528">
        <x:v>1182466</x:v>
      </x:c>
      <x:c r="G20" s="528">
        <x:v>1294968</x:v>
      </x:c>
      <x:c r="H20" s="528">
        <x:v>89738.9</x:v>
      </x:c>
    </x:row>
    <x:row r="21" spans="1:8">
      <x:c r="A21" s="529">
        <x:v>393</x:v>
      </x:c>
      <x:c r="B21" s="530" t="s">
        <x:v>581</x:v>
      </x:c>
      <x:c r="C21" s="523" t="s">
        <x:v>701</x:v>
      </x:c>
      <x:c r="D21" s="531">
        <x:v>54.031078485181126</x:v>
      </x:c>
      <x:c r="E21" s="847">
        <x:v>184467</x:v>
      </x:c>
      <x:c r="F21" s="847">
        <x:v>126163</x:v>
      </x:c>
      <x:c r="G21" s="847">
        <x:v>58304</x:v>
      </x:c>
      <x:c r="H21" s="847">
        <x:v>31502.280000000006</x:v>
      </x:c>
    </x:row>
    <x:row r="22" spans="1:8">
      <x:c r="A22" s="529"/>
      <x:c r="B22" s="530"/>
      <x:c r="D22" s="531"/>
      <x:c r="E22" s="528">
        <x:f>SUM(E20:E21)</x:f>
        <x:v>2661901</x:v>
      </x:c>
      <x:c r="F22" s="528">
        <x:f>SUM(F20:F21)</x:f>
        <x:v>1308629</x:v>
      </x:c>
      <x:c r="G22" s="528">
        <x:f t="shared" ref="G22:H22" si="0">SUM(G20:G21)</x:f>
        <x:v>1353272</x:v>
      </x:c>
      <x:c r="H22" s="528">
        <x:f t="shared" si="0"/>
        <x:v>121241.18</x:v>
      </x:c>
    </x:row>
    <x:row r="23" spans="1:8">
      <x:c r="A23" s="529"/>
      <x:c r="B23" s="530"/>
      <x:c r="D23" s="531"/>
      <x:c r="E23" s="528"/>
      <x:c r="F23" s="528"/>
      <x:c r="G23" s="528"/>
      <x:c r="H23" s="528"/>
    </x:row>
    <x:row r="24" spans="1:8">
      <x:c r="A24" s="529">
        <x:v>394</x:v>
      </x:c>
      <x:c r="B24" s="530" t="s">
        <x:v>716</x:v>
      </x:c>
      <x:c r="C24" s="523" t="s">
        <x:v>690</x:v>
      </x:c>
      <x:c r="D24" s="531">
        <x:v>4.9999991564890038</x:v>
      </x:c>
      <x:c r="E24" s="528">
        <x:v>2371042</x:v>
      </x:c>
      <x:c r="F24" s="528">
        <x:v>2012888</x:v>
      </x:c>
      <x:c r="G24" s="528">
        <x:v>358154</x:v>
      </x:c>
      <x:c r="H24" s="528">
        <x:v>118552.08</x:v>
      </x:c>
    </x:row>
    <x:row r="25" spans="1:8">
      <x:c r="A25" s="529">
        <x:v>394</x:v>
      </x:c>
      <x:c r="B25" s="530" t="s">
        <x:v>717</x:v>
      </x:c>
      <x:c r="C25" s="523" t="s">
        <x:v>690</x:v>
      </x:c>
      <x:c r="D25" s="531">
        <x:v>109.28154929577465</x:v>
      </x:c>
      <x:c r="E25" s="847">
        <x:v>884172</x:v>
      </x:c>
      <x:c r="F25" s="847">
        <x:v>813172</x:v>
      </x:c>
      <x:c r="G25" s="847">
        <x:v>71000</x:v>
      </x:c>
      <x:c r="H25" s="847">
        <x:v>77589.899999999994</x:v>
      </x:c>
    </x:row>
    <x:row r="26" spans="1:8">
      <x:c r="A26" s="529"/>
      <x:c r="B26" s="530"/>
      <x:c r="D26" s="531"/>
      <x:c r="E26" s="528">
        <x:f>SUM(E24:E25)</x:f>
        <x:v>3255214</x:v>
      </x:c>
      <x:c r="F26" s="528">
        <x:f>SUM(F24:F25)</x:f>
        <x:v>2826060</x:v>
      </x:c>
      <x:c r="G26" s="528">
        <x:f t="shared" ref="G26:H26" si="1">SUM(G24:G25)</x:f>
        <x:v>429154</x:v>
      </x:c>
      <x:c r="H26" s="528">
        <x:f t="shared" si="1"/>
        <x:v>196141.97999999998</x:v>
      </x:c>
    </x:row>
    <x:row r="27" spans="1:8">
      <x:c r="A27" s="529"/>
      <x:c r="B27" s="530"/>
      <x:c r="D27" s="531"/>
      <x:c r="E27" s="528"/>
      <x:c r="F27" s="528"/>
      <x:c r="G27" s="528"/>
      <x:c r="H27" s="528"/>
    </x:row>
    <x:row r="28" spans="1:8">
      <x:c r="A28" s="529">
        <x:v>394.2</x:v>
      </x:c>
      <x:c r="B28" s="530" t="s">
        <x:v>718</x:v>
      </x:c>
      <x:c r="C28" s="523" t="s">
        <x:v>690</x:v>
      </x:c>
      <x:c r="D28" s="531">
        <x:v>1.559377586880125</x:v>
      </x:c>
      <x:c r="E28" s="528">
        <x:v>5122000</x:v>
      </x:c>
      <x:c r="F28" s="528">
        <x:v>167800</x:v>
      </x:c>
      <x:c r="G28" s="528">
        <x:v>4954200</x:v>
      </x:c>
      <x:c r="H28" s="528">
        <x:v>79871.320000000007</x:v>
      </x:c>
    </x:row>
    <x:row r="29" spans="1:8">
      <x:c r="A29" s="529"/>
      <x:c r="B29" s="530"/>
      <x:c r="D29" s="531"/>
      <x:c r="E29" s="528"/>
      <x:c r="F29" s="528"/>
      <x:c r="G29" s="528"/>
      <x:c r="H29" s="528"/>
    </x:row>
    <x:row r="30" spans="1:8">
      <x:c r="A30" s="529">
        <x:v>394.4</x:v>
      </x:c>
      <x:c r="B30" s="530" t="s">
        <x:v>719</x:v>
      </x:c>
      <x:c r="C30" s="523" t="s">
        <x:v>690</x:v>
      </x:c>
      <x:c r="D30" s="531">
        <x:v>4.999997231642328</x:v>
      </x:c>
      <x:c r="E30" s="528">
        <x:v>1083675</x:v>
      </x:c>
      <x:c r="F30" s="528">
        <x:v>843884</x:v>
      </x:c>
      <x:c r="G30" s="528">
        <x:v>239791</x:v>
      </x:c>
      <x:c r="H30" s="528">
        <x:v>54183.72</x:v>
      </x:c>
    </x:row>
    <x:row r="31" spans="1:8">
      <x:c r="A31" s="529"/>
      <x:c r="B31" s="530"/>
      <x:c r="D31" s="531"/>
      <x:c r="E31" s="528"/>
      <x:c r="F31" s="528"/>
      <x:c r="G31" s="528"/>
      <x:c r="H31" s="528"/>
    </x:row>
    <x:row r="32" spans="1:8">
      <x:c r="A32" s="529">
        <x:v>394.6</x:v>
      </x:c>
      <x:c r="B32" s="530" t="s">
        <x:v>720</x:v>
      </x:c>
      <x:c r="C32" s="523" t="s">
        <x:v>690</x:v>
      </x:c>
      <x:c r="D32" s="531">
        <x:v>5.506983978507634</x:v>
      </x:c>
      <x:c r="E32" s="528">
        <x:v>30076911</x:v>
      </x:c>
      <x:c r="F32" s="528">
        <x:v>16153616</x:v>
      </x:c>
      <x:c r="G32" s="528">
        <x:v>13923295</x:v>
      </x:c>
      <x:c r="H32" s="528">
        <x:v>1656330.6700000004</x:v>
      </x:c>
    </x:row>
    <x:row r="33" spans="1:8">
      <x:c r="A33" s="529"/>
      <x:c r="B33" s="530"/>
      <x:c r="D33" s="531"/>
      <x:c r="E33" s="528"/>
      <x:c r="F33" s="528"/>
      <x:c r="G33" s="528"/>
      <x:c r="H33" s="528"/>
    </x:row>
    <x:row r="34" spans="1:8">
      <x:c r="A34" s="529">
        <x:v>394.8</x:v>
      </x:c>
      <x:c r="B34" s="530" t="s">
        <x:v>721</x:v>
      </x:c>
      <x:c r="C34" s="523" t="s">
        <x:v>690</x:v>
      </x:c>
      <x:c r="D34" s="531">
        <x:v>4.9889391787561443</x:v>
      </x:c>
      <x:c r="E34" s="528">
        <x:v>2260230</x:v>
      </x:c>
      <x:c r="F34" s="528">
        <x:v>1216707</x:v>
      </x:c>
      <x:c r="G34" s="528">
        <x:v>1043523</x:v>
      </x:c>
      <x:c r="H34" s="528">
        <x:v>112761.5</x:v>
      </x:c>
    </x:row>
    <x:row r="35" spans="1:8">
      <x:c r="A35" s="529">
        <x:v>394.8</x:v>
      </x:c>
      <x:c r="B35" s="530" t="s">
        <x:v>722</x:v>
      </x:c>
      <x:c r="C35" s="523" t="s">
        <x:v>690</x:v>
      </x:c>
      <x:c r="D35" s="531">
        <x:v>-4.8502994011976064</x:v>
      </x:c>
      <x:c r="E35" s="847">
        <x:v>18748</x:v>
      </x:c>
      <x:c r="F35" s="847">
        <x:v>10565</x:v>
      </x:c>
      <x:c r="G35" s="847">
        <x:v>8183</x:v>
      </x:c>
      <x:c r="H35" s="847">
        <x:v>-396.90000000000015</x:v>
      </x:c>
    </x:row>
    <x:row r="36" spans="1:8">
      <x:c r="A36" s="529"/>
      <x:c r="B36" s="530"/>
      <x:c r="D36" s="531"/>
      <x:c r="E36" s="528">
        <x:f>SUM(E34:E35)</x:f>
        <x:v>2278978</x:v>
      </x:c>
      <x:c r="F36" s="528">
        <x:f>SUM(F34:F35)</x:f>
        <x:v>1227272</x:v>
      </x:c>
      <x:c r="G36" s="528">
        <x:f>SUM(G34:G35)</x:f>
        <x:v>1051706</x:v>
      </x:c>
      <x:c r="H36" s="528">
        <x:f>SUM(H34:H35)</x:f>
        <x:v>112364.6</x:v>
      </x:c>
    </x:row>
    <x:row r="37" spans="1:8">
      <x:c r="A37" s="529"/>
      <x:c r="B37" s="530"/>
      <x:c r="D37" s="531"/>
      <x:c r="E37" s="528"/>
      <x:c r="F37" s="528"/>
      <x:c r="G37" s="528"/>
      <x:c r="H37" s="528"/>
    </x:row>
    <x:row r="38" spans="1:8">
      <x:c r="A38" s="529">
        <x:v>395</x:v>
      </x:c>
      <x:c r="B38" s="530" t="s">
        <x:v>582</x:v>
      </x:c>
      <x:c r="C38" s="523" t="s">
        <x:v>690</x:v>
      </x:c>
      <x:c r="D38" s="531">
        <x:v>4.9999987194246636</x:v>
      </x:c>
      <x:c r="E38" s="528">
        <x:v>3123596</x:v>
      </x:c>
      <x:c r="F38" s="528">
        <x:v>2221209</x:v>
      </x:c>
      <x:c r="G38" s="528">
        <x:v>902387</x:v>
      </x:c>
      <x:c r="H38" s="528">
        <x:v>156179.76</x:v>
      </x:c>
    </x:row>
    <x:row r="39" spans="1:8">
      <x:c r="A39" s="529">
        <x:v>395</x:v>
      </x:c>
      <x:c r="B39" s="530" t="s">
        <x:v>583</x:v>
      </x:c>
      <x:c r="C39" s="523" t="s">
        <x:v>690</x:v>
      </x:c>
      <x:c r="D39" s="531">
        <x:v>36.858916079157254</x:v>
      </x:c>
      <x:c r="E39" s="847">
        <x:v>778606</x:v>
      </x:c>
      <x:c r="F39" s="847">
        <x:v>668395</x:v>
      </x:c>
      <x:c r="G39" s="847">
        <x:v>110211</x:v>
      </x:c>
      <x:c r="H39" s="847">
        <x:v>40622.58</x:v>
      </x:c>
    </x:row>
    <x:row r="40" spans="1:8">
      <x:c r="A40" s="529"/>
      <x:c r="B40" s="530"/>
      <x:c r="D40" s="531"/>
      <x:c r="E40" s="528">
        <x:f>SUM(E38:E39)</x:f>
        <x:v>3902202</x:v>
      </x:c>
      <x:c r="F40" s="528">
        <x:f>SUM(F38:F39)</x:f>
        <x:v>2889604</x:v>
      </x:c>
      <x:c r="G40" s="528">
        <x:f>SUM(G38:G39)</x:f>
        <x:v>1012598</x:v>
      </x:c>
      <x:c r="H40" s="528">
        <x:f>SUM(H38:H39)</x:f>
        <x:v>196802.34000000003</x:v>
      </x:c>
    </x:row>
    <x:row r="41" spans="1:8">
      <x:c r="A41" s="529"/>
      <x:c r="B41" s="530"/>
      <x:c r="D41" s="531"/>
      <x:c r="E41" s="528"/>
      <x:c r="F41" s="528"/>
      <x:c r="G41" s="528"/>
      <x:c r="H41" s="528"/>
    </x:row>
    <x:row r="42" spans="1:8">
      <x:c r="A42" s="529">
        <x:v>397</x:v>
      </x:c>
      <x:c r="B42" s="530" t="s">
        <x:v>584</x:v>
      </x:c>
      <x:c r="C42" s="523" t="s">
        <x:v>692</x:v>
      </x:c>
      <x:c r="D42" s="531">
        <x:v>4.8264325980095464</x:v>
      </x:c>
      <x:c r="E42" s="528">
        <x:v>18669508</x:v>
      </x:c>
      <x:c r="F42" s="528">
        <x:v>11852745</x:v>
      </x:c>
      <x:c r="G42" s="528">
        <x:v>6816763</x:v>
      </x:c>
      <x:c r="H42" s="528">
        <x:v>901071.2200000002</x:v>
      </x:c>
    </x:row>
    <x:row r="43" spans="1:8">
      <x:c r="A43" s="529"/>
      <x:c r="B43" s="530"/>
      <x:c r="D43" s="531"/>
      <x:c r="E43" s="528"/>
      <x:c r="F43" s="528"/>
      <x:c r="G43" s="528"/>
      <x:c r="H43" s="528"/>
    </x:row>
    <x:row r="44" spans="1:8">
      <x:c r="A44" s="529"/>
      <x:c r="B44" s="530"/>
      <x:c r="D44" s="531"/>
      <x:c r="E44" s="528"/>
      <x:c r="F44" s="528"/>
      <x:c r="G44" s="528"/>
      <x:c r="H44" s="528"/>
    </x:row>
    <x:row r="45" spans="1:8">
      <x:c r="A45" s="529">
        <x:v>398</x:v>
      </x:c>
      <x:c r="B45" s="530" t="s">
        <x:v>585</x:v>
      </x:c>
      <x:c r="C45" s="523" t="s">
        <x:v>690</x:v>
      </x:c>
      <x:c r="D45" s="531">
        <x:v>5.0072269589930976</x:v>
      </x:c>
      <x:c r="E45" s="528">
        <x:v>4692015</x:v>
      </x:c>
      <x:c r="F45" s="528">
        <x:v>1447616</x:v>
      </x:c>
      <x:c r="G45" s="528">
        <x:v>3244399</x:v>
      </x:c>
      <x:c r="H45" s="528">
        <x:v>234939.84</x:v>
      </x:c>
    </x:row>
    <x:row r="46" spans="1:8">
      <x:c r="A46" s="529">
        <x:v>398</x:v>
      </x:c>
      <x:c r="B46" s="530" t="s">
        <x:v>586</x:v>
      </x:c>
      <x:c r="C46" s="523" t="s">
        <x:v>690</x:v>
      </x:c>
      <x:c r="D46" s="531">
        <x:v>31.987297528866165</x:v>
      </x:c>
      <x:c r="E46" s="847">
        <x:v>538861</x:v>
      </x:c>
      <x:c r="F46" s="847">
        <x:v>465332</x:v>
      </x:c>
      <x:c r="G46" s="847">
        <x:v>73529</x:v>
      </x:c>
      <x:c r="H46" s="847">
        <x:v>23519.940000000006</x:v>
      </x:c>
    </x:row>
    <x:row r="47" spans="1:8">
      <x:c r="A47" s="529"/>
      <x:c r="B47" s="530"/>
      <x:c r="D47" s="531"/>
      <x:c r="E47" s="528">
        <x:f>SUM(E45:E46)</x:f>
        <x:v>5230876</x:v>
      </x:c>
      <x:c r="F47" s="528">
        <x:f>SUM(F45:F46)</x:f>
        <x:v>1912948</x:v>
      </x:c>
      <x:c r="G47" s="528">
        <x:f>SUM(G45:G46)</x:f>
        <x:v>3317928</x:v>
      </x:c>
      <x:c r="H47" s="528">
        <x:f>SUM(H45:H46)</x:f>
        <x:v>258459.78</x:v>
      </x:c>
    </x:row>
    <x:row r="48" spans="1:8">
      <x:c r="A48" s="529"/>
      <x:c r="B48" s="530"/>
      <x:c r="D48" s="531"/>
      <x:c r="E48" s="528"/>
      <x:c r="F48" s="528"/>
      <x:c r="G48" s="528"/>
      <x:c r="H48" s="528"/>
    </x:row>
    <x:row r="49" spans="1:8">
      <x:c r="A49" s="529"/>
      <x:c r="B49" s="530"/>
      <x:c r="D49" s="531"/>
      <x:c r="E49" s="528"/>
      <x:c r="F49" s="528"/>
      <x:c r="G49" s="528"/>
      <x:c r="H49" s="522"/>
    </x:row>
    <x:row r="50" spans="1:8">
      <x:c r="A50" s="529"/>
      <x:c r="B50" s="530"/>
      <x:c r="D50" s="531"/>
      <x:c r="E50" s="528"/>
      <x:c r="F50" s="528"/>
      <x:c r="G50" s="528"/>
      <x:c r="H50" s="522"/>
    </x:row>
    <x:row r="51" spans="1:8" ht="13">
      <x:c r="A51" s="517" t="s">
        <x:v>554</x:v>
      </x:c>
      <x:c r="B51" s="526"/>
      <x:c r="C51" s="543"/>
      <x:c r="D51" s="832"/>
      <x:c r="E51" s="543"/>
      <x:c r="F51" s="543"/>
      <x:c r="G51" s="543"/>
      <x:c r="H51" s="543"/>
    </x:row>
    <x:row r="52" spans="1:8">
      <x:c r="A52" s="517">
        <x:v>1</x:v>
      </x:c>
      <x:c r="B52" s="1018" t="s">
        <x:v>723</x:v>
      </x:c>
      <x:c r="C52" s="1018"/>
      <x:c r="D52" s="1018"/>
      <x:c r="E52" s="1018"/>
      <x:c r="F52" s="1018"/>
      <x:c r="G52" s="1018"/>
      <x:c r="H52" s="1018"/>
    </x:row>
    <x:row r="53" spans="1:8" ht="13">
      <x:c r="A53" s="526"/>
      <x:c r="B53" s="1018"/>
      <x:c r="C53" s="1018"/>
      <x:c r="D53" s="1018"/>
      <x:c r="E53" s="1018"/>
      <x:c r="F53" s="1018"/>
      <x:c r="G53" s="1018"/>
      <x:c r="H53" s="1018"/>
    </x:row>
    <x:row r="54" spans="1:8">
      <x:c r="B54" s="1018"/>
      <x:c r="C54" s="1018"/>
      <x:c r="D54" s="1018"/>
      <x:c r="E54" s="1018"/>
      <x:c r="F54" s="1018"/>
      <x:c r="G54" s="1018"/>
      <x:c r="H54" s="1018"/>
    </x:row>
    <x:row r="55" spans="1:8">
      <x:c r="E55" s="538"/>
      <x:c r="F55" s="538"/>
      <x:c r="G55" s="538"/>
      <x:c r="H55" s="538"/>
    </x:row>
    <x:row r="56" spans="1:8">
      <x:c r="D56" s="544"/>
    </x:row>
    <x:row r="57" spans="1:8">
      <x:c r="D57" s="544"/>
      <x:c r="E57" s="522"/>
      <x:c r="F57" s="522"/>
      <x:c r="G57" s="522"/>
      <x:c r="H57" s="522"/>
    </x:row>
    <x:row r="58" spans="1:8">
      <x:c r="G58" s="517" t="s">
        <x:v>301</x:v>
      </x:c>
    </x:row>
    <x:row r="59" spans="1:8">
      <x:c r="E59" s="522"/>
      <x:c r="F59" s="522"/>
      <x:c r="G59" s="522"/>
      <x:c r="H59" s="522"/>
    </x:row>
    <x:row r="62" spans="1:8">
      <x:c r="E62" s="522"/>
      <x:c r="F62" s="522"/>
      <x:c r="G62" s="522"/>
      <x:c r="H62" s="522"/>
    </x:row>
  </x:sheetData>
  <x:mergeCells count="4">
    <x:mergeCell ref="A1:H1"/>
    <x:mergeCell ref="A3:H3"/>
    <x:mergeCell ref="A4:H4"/>
    <x:mergeCell ref="B52:H54"/>
  </x:mergeCells>
  <x:phoneticPr fontId="84"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646</x:v>
      </x:c>
    </x:row>
    <x:row r="2" spans="1:8">
      <x:c r="A2" s="120">
        <x:v>1</x:v>
      </x:c>
      <x:c r="B2" s="123" t="s">
        <x:v>725</x:v>
      </x:c>
    </x:row>
    <x:row r="3" spans="1:8">
      <x:c r="A3" s="120">
        <x:v>2</x:v>
      </x:c>
      <x:c r="B3" s="123" t="s">
        <x:v>726</x:v>
      </x:c>
    </x:row>
    <x:row r="4" spans="1:8">
      <x:c r="A4" s="120">
        <x:v>3</x:v>
      </x:c>
      <x:c r="B4" s="123" t="s">
        <x:v>727</x:v>
      </x:c>
    </x:row>
    <x:row r="5" spans="1:8">
      <x:c r="A5" s="120">
        <x:v>4</x:v>
      </x:c>
      <x:c r="B5" s="123" t="s">
        <x:v>728</x:v>
      </x:c>
    </x:row>
    <x:row r="6" spans="1:8">
      <x:c r="A6" s="120">
        <x:v>5</x:v>
      </x:c>
      <x:c r="B6" s="123" t="s">
        <x:v>729</x:v>
      </x:c>
    </x:row>
    <x:row r="7" spans="1:8">
      <x:c r="A7" s="120">
        <x:v>6</x:v>
      </x:c>
      <x:c r="B7" s="123" t="s">
        <x:v>730</x:v>
      </x:c>
    </x:row>
    <x:row r="8" spans="1:8">
      <x:c r="A8" s="120">
        <x:v>7</x:v>
      </x:c>
      <x:c r="B8" s="123" t="s">
        <x:v>731</x:v>
      </x:c>
    </x:row>
    <x:row r="9" spans="1:8">
      <x:c r="A9" s="120">
        <x:v>8</x:v>
      </x:c>
      <x:c r="B9" s="123" t="s">
        <x:v>732</x:v>
      </x:c>
    </x:row>
    <x:row r="10" spans="1:8">
      <x:c r="A10" s="120">
        <x:v>9</x:v>
      </x:c>
      <x:c r="B10" t="s">
        <x:v>118</x:v>
      </x:c>
    </x:row>
    <x:row r="11" spans="1:8">
      <x:c r="A11" s="120">
        <x:v>10</x:v>
      </x:c>
      <x:c r="B11" t="s">
        <x:v>119</x:v>
      </x:c>
    </x:row>
    <x:row r="12" spans="1:8">
      <x:c r="A12" s="120">
        <x:v>11</x:v>
      </x:c>
      <x:c r="B12" t="s">
        <x:v>269</x:v>
      </x:c>
    </x:row>
    <x:row r="13" spans="1:8">
      <x:c r="A13" s="120">
        <x:v>12</x:v>
      </x:c>
      <x:c r="B13" t="s">
        <x:v>270</x:v>
      </x:c>
      <x:c r="H13" t="s">
        <x:v>271</x:v>
      </x:c>
    </x:row>
    <x:row r="14" spans="1:8">
      <x:c r="A14" s="120">
        <x:v>13</x:v>
      </x:c>
      <x:c r="B14" t="s">
        <x:v>470</x:v>
      </x:c>
    </x:row>
    <x:row r="15" spans="1:8">
      <x:c r="A15" s="120">
        <x:v>14</x:v>
      </x:c>
    </x:row>
    <x:row r="16" spans="1:8">
      <x:c r="A16" s="120">
        <x:v>15</x:v>
      </x:c>
      <x:c r="B16" t="s">
        <x:v>611</x:v>
      </x:c>
    </x:row>
    <x:row r="17" spans="1:2">
      <x:c r="A17" s="120">
        <x:v>16</x:v>
      </x:c>
      <x:c r="B17" t="s">
        <x:v>612</x:v>
      </x:c>
    </x:row>
    <x:row r="18" spans="1:2">
      <x:c r="A18" s="120">
        <x:v>17</x:v>
      </x:c>
      <x:c r="B18" s="123" t="s">
        <x:v>733</x:v>
      </x:c>
    </x:row>
    <x:row r="19" spans="1:2">
      <x:c r="A19" s="120">
        <x:v>18</x:v>
      </x:c>
      <x:c r="B19" s="123" t="s">
        <x:v>631</x:v>
      </x:c>
    </x:row>
    <x:row r="20" spans="1:2">
      <x:c r="A20" s="120">
        <x:v>19</x:v>
      </x:c>
    </x:row>
    <x:row r="21" spans="1:2">
      <x:c r="A21" s="120">
        <x:v>20</x:v>
      </x:c>
    </x:row>
    <x:row r="22" spans="1:2">
      <x:c r="A22" s="120">
        <x:v>21</x:v>
      </x:c>
    </x:row>
    <x:row r="23" spans="1:2">
      <x:c r="A23" s="120">
        <x:v>22</x:v>
      </x:c>
    </x:row>
    <x:row r="24" spans="1:2">
      <x:c r="A24" s="120"/>
    </x:row>
    <x:row r="25" spans="1:2" ht="15.5">
      <x:c r="A25" s="1" t="s">
        <x:v>647</x:v>
      </x:c>
    </x:row>
    <x:row r="26" spans="1:2">
      <x:c r="A26" s="120">
        <x:v>1</x:v>
      </x:c>
      <x:c r="B26" s="577" t="s">
        <x:v>734</x:v>
      </x:c>
    </x:row>
    <x:row r="27" spans="1:2">
      <x:c r="A27" s="120">
        <x:v>2</x:v>
      </x:c>
      <x:c r="B27" s="576" t="s">
        <x:v>636</x:v>
      </x:c>
    </x:row>
    <x:row r="28" spans="1:2">
      <x:c r="A28" s="120">
        <x:v>3</x:v>
      </x:c>
      <x:c r="B28" t="s">
        <x:v>632</x:v>
      </x:c>
    </x:row>
    <x:row r="29" spans="1:2">
      <x:c r="A29" s="120">
        <x:v>4</x:v>
      </x:c>
      <x:c r="B29" s="123" t="s">
        <x:v>735</x:v>
      </x:c>
    </x:row>
    <x:row r="30" spans="1:2">
      <x:c r="A30" s="120">
        <x:v>5</x:v>
      </x:c>
      <x:c r="B30" t="s">
        <x:v>637</x:v>
      </x:c>
    </x:row>
    <x:row r="31" spans="1:2">
      <x:c r="A31" s="120">
        <x:v>6</x:v>
      </x:c>
      <x:c r="B31" t="s">
        <x:v>633</x:v>
      </x:c>
    </x:row>
    <x:row r="32" spans="1:2">
      <x:c r="A32" s="120">
        <x:v>7</x:v>
      </x:c>
      <x:c r="B32" t="s">
        <x:v>634</x:v>
      </x:c>
    </x:row>
    <x:row r="33" spans="1:1">
      <x:c r="A33" s="120">
        <x:v>8</x:v>
      </x:c>
    </x:row>
    <x:row r="34" spans="1:1">
      <x:c r="A34" s="120">
        <x:v>9</x:v>
      </x:c>
    </x:row>
    <x:row r="35" spans="1:1">
      <x:c r="A35" s="120"/>
    </x:row>
    <x:row r="36" spans="1:1">
      <x:c r="A36" s="120"/>
    </x:row>
    <x:row r="37" spans="1:1">
      <x:c r="A37" s="120"/>
    </x:row>
    <x:row r="38" spans="1:1">
      <x:c r="A38" s="120"/>
    </x:row>
  </x:sheetData>
  <x:phoneticPr fontId="93"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